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45" windowWidth="27555" windowHeight="11295" activeTab="1"/>
  </bookViews>
  <sheets>
    <sheet name="изменения _АПП_профил" sheetId="1" r:id="rId1"/>
    <sheet name="изменения 2022_АПП_забол" sheetId="2" r:id="rId2"/>
    <sheet name="изм 2022_НМП" sheetId="3" r:id="rId3"/>
  </sheets>
  <externalReferences>
    <externalReference r:id="rId4"/>
    <externalReference r:id="rId5"/>
  </externalReferences>
  <definedNames>
    <definedName name="Database" localSheetId="2">#REF!</definedName>
    <definedName name="Database" localSheetId="0">#REF!</definedName>
    <definedName name="Database" localSheetId="1">#REF!</definedName>
    <definedName name="Database">#REF!</definedName>
    <definedName name="Kbcn" localSheetId="2">#REF!</definedName>
    <definedName name="Kbcn" localSheetId="0">#REF!</definedName>
    <definedName name="Kbcn" localSheetId="1">#REF!</definedName>
    <definedName name="Kbcn">#REF!</definedName>
    <definedName name="res2_range" localSheetId="2">#REF!</definedName>
    <definedName name="res2_range" localSheetId="0">#REF!</definedName>
    <definedName name="res2_range" localSheetId="1">#REF!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2">#REF!</definedName>
    <definedName name="_xlnm.Database" localSheetId="0">#REF!</definedName>
    <definedName name="_xlnm.Database" localSheetId="1">#REF!</definedName>
    <definedName name="_xlnm.Database">#REF!</definedName>
    <definedName name="_xlnm.Print_Area" localSheetId="2">'изм 2022_НМП'!$A$6:$R$107</definedName>
    <definedName name="_xlnm.Print_Area" localSheetId="0">'изменения _АПП_профил'!$A$1:$AJ$101</definedName>
    <definedName name="_xlnm.Print_Area" localSheetId="1">'изменения 2022_АПП_забол'!$A$1:$AC$105</definedName>
    <definedName name="соимость" localSheetId="2">#REF!</definedName>
    <definedName name="соимость" localSheetId="0">#REF!</definedName>
    <definedName name="соимость" localSheetId="1">#REF!</definedName>
    <definedName name="соимость">#REF!</definedName>
    <definedName name="ттт" localSheetId="2">#REF!</definedName>
    <definedName name="ттт" localSheetId="0">#REF!</definedName>
    <definedName name="ттт" localSheetId="1">#REF!</definedName>
    <definedName name="ттт">#REF!</definedName>
    <definedName name="ЭКО" localSheetId="2">#REF!</definedName>
    <definedName name="ЭКО" localSheetId="0">#REF!</definedName>
    <definedName name="ЭКО" localSheetId="1">#REF!</definedName>
    <definedName name="ЭКО">#REF!</definedName>
  </definedNames>
  <calcPr calcId="145621"/>
</workbook>
</file>

<file path=xl/calcChain.xml><?xml version="1.0" encoding="utf-8"?>
<calcChain xmlns="http://schemas.openxmlformats.org/spreadsheetml/2006/main">
  <c r="O104" i="3" l="1"/>
  <c r="N104" i="3"/>
  <c r="M104" i="3"/>
  <c r="M105" i="3" s="1"/>
  <c r="M107" i="3" s="1"/>
  <c r="L104" i="3"/>
  <c r="L105" i="3" s="1"/>
  <c r="L107" i="3" s="1"/>
  <c r="K104" i="3"/>
  <c r="J104" i="3"/>
  <c r="I104" i="3"/>
  <c r="I105" i="3" s="1"/>
  <c r="I107" i="3" s="1"/>
  <c r="H104" i="3"/>
  <c r="H105" i="3" s="1"/>
  <c r="H107" i="3" s="1"/>
  <c r="G104" i="3"/>
  <c r="F104" i="3"/>
  <c r="E104" i="3"/>
  <c r="E105" i="3" s="1"/>
  <c r="E107" i="3" s="1"/>
  <c r="D104" i="3"/>
  <c r="D105" i="3" s="1"/>
  <c r="D107" i="3" s="1"/>
  <c r="C104" i="3"/>
  <c r="O63" i="3"/>
  <c r="N63" i="3"/>
  <c r="M63" i="3"/>
  <c r="L63" i="3"/>
  <c r="K63" i="3"/>
  <c r="J63" i="3"/>
  <c r="I63" i="3"/>
  <c r="H63" i="3"/>
  <c r="G63" i="3"/>
  <c r="F63" i="3"/>
  <c r="E63" i="3"/>
  <c r="D63" i="3"/>
  <c r="C63" i="3"/>
  <c r="O57" i="3"/>
  <c r="N57" i="3"/>
  <c r="M57" i="3"/>
  <c r="L57" i="3"/>
  <c r="K57" i="3"/>
  <c r="J57" i="3"/>
  <c r="I57" i="3"/>
  <c r="H57" i="3"/>
  <c r="G57" i="3"/>
  <c r="F57" i="3"/>
  <c r="E57" i="3"/>
  <c r="D57" i="3"/>
  <c r="C57" i="3"/>
  <c r="O54" i="3"/>
  <c r="O55" i="3" s="1"/>
  <c r="N54" i="3"/>
  <c r="N55" i="3" s="1"/>
  <c r="M54" i="3"/>
  <c r="M55" i="3" s="1"/>
  <c r="L54" i="3"/>
  <c r="L55" i="3" s="1"/>
  <c r="K54" i="3"/>
  <c r="J54" i="3"/>
  <c r="J55" i="3" s="1"/>
  <c r="I54" i="3"/>
  <c r="I55" i="3" s="1"/>
  <c r="H54" i="3"/>
  <c r="H55" i="3" s="1"/>
  <c r="G54" i="3"/>
  <c r="G55" i="3" s="1"/>
  <c r="F54" i="3"/>
  <c r="F55" i="3" s="1"/>
  <c r="E54" i="3"/>
  <c r="E55" i="3" s="1"/>
  <c r="D54" i="3"/>
  <c r="D55" i="3" s="1"/>
  <c r="C54" i="3"/>
  <c r="C55" i="3" s="1"/>
  <c r="O28" i="3"/>
  <c r="N28" i="3"/>
  <c r="M28" i="3"/>
  <c r="L28" i="3"/>
  <c r="J28" i="3"/>
  <c r="I28" i="3"/>
  <c r="H28" i="3"/>
  <c r="G28" i="3"/>
  <c r="F28" i="3"/>
  <c r="E28" i="3"/>
  <c r="D28" i="3"/>
  <c r="C28" i="3"/>
  <c r="K25" i="3"/>
  <c r="O24" i="3"/>
  <c r="N24" i="3"/>
  <c r="M24" i="3"/>
  <c r="L24" i="3"/>
  <c r="K24" i="3"/>
  <c r="J24" i="3"/>
  <c r="I24" i="3"/>
  <c r="H24" i="3"/>
  <c r="G24" i="3"/>
  <c r="F24" i="3"/>
  <c r="E24" i="3"/>
  <c r="D24" i="3"/>
  <c r="C24" i="3"/>
  <c r="O17" i="3"/>
  <c r="N17" i="3"/>
  <c r="M17" i="3"/>
  <c r="L17" i="3"/>
  <c r="K17" i="3"/>
  <c r="J17" i="3"/>
  <c r="I17" i="3"/>
  <c r="H17" i="3"/>
  <c r="G17" i="3"/>
  <c r="F17" i="3"/>
  <c r="E17" i="3"/>
  <c r="D17" i="3"/>
  <c r="C17" i="3"/>
  <c r="AD105" i="2"/>
  <c r="Z104" i="1"/>
  <c r="Y104" i="1"/>
  <c r="X104" i="1"/>
  <c r="W104" i="1"/>
  <c r="V104" i="1"/>
  <c r="U104" i="1"/>
  <c r="T104" i="1"/>
  <c r="S104" i="1"/>
  <c r="R104" i="1"/>
  <c r="Q104" i="1"/>
  <c r="P104" i="1"/>
  <c r="O104" i="1"/>
  <c r="N104" i="1"/>
  <c r="M104" i="1"/>
  <c r="L104" i="1"/>
  <c r="K104" i="1"/>
  <c r="J104" i="1"/>
  <c r="I104" i="1"/>
  <c r="H104" i="1"/>
  <c r="G104" i="1"/>
  <c r="F104" i="1"/>
  <c r="E104" i="1"/>
  <c r="D104" i="1"/>
  <c r="C104" i="1"/>
  <c r="AC98" i="1"/>
  <c r="AB98" i="1"/>
  <c r="AA98" i="1"/>
  <c r="Z98" i="1"/>
  <c r="Y98" i="1"/>
  <c r="X98" i="1"/>
  <c r="W98" i="1"/>
  <c r="V98" i="1"/>
  <c r="U98" i="1"/>
  <c r="T98" i="1"/>
  <c r="S98" i="1"/>
  <c r="R98" i="1"/>
  <c r="Q98" i="1"/>
  <c r="P98" i="1"/>
  <c r="O98" i="1"/>
  <c r="N98" i="1"/>
  <c r="M98" i="1"/>
  <c r="L98" i="1"/>
  <c r="K98" i="1"/>
  <c r="J98" i="1"/>
  <c r="I98" i="1"/>
  <c r="H98" i="1"/>
  <c r="G98" i="1"/>
  <c r="F98" i="1"/>
  <c r="E98" i="1"/>
  <c r="D98" i="1"/>
  <c r="C98" i="1"/>
  <c r="AC57" i="1"/>
  <c r="AC99" i="1" s="1"/>
  <c r="AC101" i="1" s="1"/>
  <c r="AB57" i="1"/>
  <c r="AA57" i="1"/>
  <c r="Z57" i="1"/>
  <c r="Y57" i="1"/>
  <c r="Y99" i="1" s="1"/>
  <c r="Y101" i="1" s="1"/>
  <c r="X57" i="1"/>
  <c r="W57" i="1"/>
  <c r="V57" i="1"/>
  <c r="V99" i="1" s="1"/>
  <c r="V101" i="1" s="1"/>
  <c r="U57" i="1"/>
  <c r="U99" i="1" s="1"/>
  <c r="U101" i="1" s="1"/>
  <c r="T57" i="1"/>
  <c r="S57" i="1"/>
  <c r="R57" i="1"/>
  <c r="Q57" i="1"/>
  <c r="Q99" i="1" s="1"/>
  <c r="Q101" i="1" s="1"/>
  <c r="P57" i="1"/>
  <c r="O57" i="1"/>
  <c r="N57" i="1"/>
  <c r="N99" i="1" s="1"/>
  <c r="N101" i="1" s="1"/>
  <c r="M57" i="1"/>
  <c r="M99" i="1" s="1"/>
  <c r="M101" i="1" s="1"/>
  <c r="L57" i="1"/>
  <c r="K57" i="1"/>
  <c r="J57" i="1"/>
  <c r="I57" i="1"/>
  <c r="I99" i="1" s="1"/>
  <c r="I101" i="1" s="1"/>
  <c r="H57" i="1"/>
  <c r="G57" i="1"/>
  <c r="F57" i="1"/>
  <c r="F99" i="1" s="1"/>
  <c r="F101" i="1" s="1"/>
  <c r="E57" i="1"/>
  <c r="E99" i="1" s="1"/>
  <c r="E101" i="1" s="1"/>
  <c r="D57" i="1"/>
  <c r="C57" i="1"/>
  <c r="AC48" i="1"/>
  <c r="AC49" i="1" s="1"/>
  <c r="AB48" i="1"/>
  <c r="AB49" i="1" s="1"/>
  <c r="AA48" i="1"/>
  <c r="Z48" i="1"/>
  <c r="Y48" i="1"/>
  <c r="Y49" i="1" s="1"/>
  <c r="X48" i="1"/>
  <c r="X49" i="1" s="1"/>
  <c r="W48" i="1"/>
  <c r="V48" i="1"/>
  <c r="U48" i="1"/>
  <c r="U49" i="1" s="1"/>
  <c r="T48" i="1"/>
  <c r="T49" i="1" s="1"/>
  <c r="S48" i="1"/>
  <c r="R48" i="1"/>
  <c r="Q48" i="1"/>
  <c r="Q49" i="1" s="1"/>
  <c r="P48" i="1"/>
  <c r="P49" i="1" s="1"/>
  <c r="O48" i="1"/>
  <c r="N48" i="1"/>
  <c r="M48" i="1"/>
  <c r="M49" i="1" s="1"/>
  <c r="L48" i="1"/>
  <c r="L49" i="1" s="1"/>
  <c r="K48" i="1"/>
  <c r="J48" i="1"/>
  <c r="I48" i="1"/>
  <c r="I49" i="1" s="1"/>
  <c r="H48" i="1"/>
  <c r="H49" i="1" s="1"/>
  <c r="G48" i="1"/>
  <c r="F48" i="1"/>
  <c r="E48" i="1"/>
  <c r="E49" i="1" s="1"/>
  <c r="D48" i="1"/>
  <c r="D49" i="1" s="1"/>
  <c r="C48" i="1"/>
  <c r="AC22" i="1"/>
  <c r="AB22" i="1"/>
  <c r="AA22" i="1"/>
  <c r="AA49" i="1" s="1"/>
  <c r="Z22" i="1"/>
  <c r="Z49" i="1" s="1"/>
  <c r="Z99" i="1" s="1"/>
  <c r="Z101" i="1" s="1"/>
  <c r="Y22" i="1"/>
  <c r="X22" i="1"/>
  <c r="W22" i="1"/>
  <c r="W49" i="1" s="1"/>
  <c r="V22" i="1"/>
  <c r="V49" i="1" s="1"/>
  <c r="U22" i="1"/>
  <c r="T22" i="1"/>
  <c r="S22" i="1"/>
  <c r="S49" i="1" s="1"/>
  <c r="R22" i="1"/>
  <c r="R49" i="1" s="1"/>
  <c r="R99" i="1" s="1"/>
  <c r="R101" i="1" s="1"/>
  <c r="Q22" i="1"/>
  <c r="P22" i="1"/>
  <c r="O22" i="1"/>
  <c r="O49" i="1" s="1"/>
  <c r="N22" i="1"/>
  <c r="N49" i="1" s="1"/>
  <c r="M22" i="1"/>
  <c r="L22" i="1"/>
  <c r="K22" i="1"/>
  <c r="K49" i="1" s="1"/>
  <c r="J22" i="1"/>
  <c r="J49" i="1" s="1"/>
  <c r="J99" i="1" s="1"/>
  <c r="J101" i="1" s="1"/>
  <c r="I22" i="1"/>
  <c r="H22" i="1"/>
  <c r="G22" i="1"/>
  <c r="G49" i="1" s="1"/>
  <c r="F22" i="1"/>
  <c r="F49" i="1" s="1"/>
  <c r="E22" i="1"/>
  <c r="D22" i="1"/>
  <c r="C22" i="1"/>
  <c r="C49" i="1" s="1"/>
  <c r="AC18" i="1"/>
  <c r="AB18" i="1"/>
  <c r="AA18" i="1"/>
  <c r="Z18" i="1"/>
  <c r="Y18" i="1"/>
  <c r="X18" i="1"/>
  <c r="W18" i="1"/>
  <c r="V18" i="1"/>
  <c r="U18" i="1"/>
  <c r="T18" i="1"/>
  <c r="S18" i="1"/>
  <c r="R18" i="1"/>
  <c r="Q18" i="1"/>
  <c r="P18" i="1"/>
  <c r="O18" i="1"/>
  <c r="N18" i="1"/>
  <c r="M18" i="1"/>
  <c r="L18" i="1"/>
  <c r="K18" i="1"/>
  <c r="J18" i="1"/>
  <c r="I18" i="1"/>
  <c r="H18" i="1"/>
  <c r="G18" i="1"/>
  <c r="F18" i="1"/>
  <c r="E18" i="1"/>
  <c r="D18" i="1"/>
  <c r="C18" i="1"/>
  <c r="AC11" i="1"/>
  <c r="AB11" i="1"/>
  <c r="AA11" i="1"/>
  <c r="Z11" i="1"/>
  <c r="Y11" i="1"/>
  <c r="X11" i="1"/>
  <c r="W11" i="1"/>
  <c r="V11" i="1"/>
  <c r="U11" i="1"/>
  <c r="T11" i="1"/>
  <c r="S11" i="1"/>
  <c r="R11" i="1"/>
  <c r="Q11" i="1"/>
  <c r="P11" i="1"/>
  <c r="O11" i="1"/>
  <c r="N11" i="1"/>
  <c r="M11" i="1"/>
  <c r="L11" i="1"/>
  <c r="K11" i="1"/>
  <c r="J11" i="1"/>
  <c r="I11" i="1"/>
  <c r="H11" i="1"/>
  <c r="G11" i="1"/>
  <c r="F11" i="1"/>
  <c r="E11" i="1"/>
  <c r="D11" i="1"/>
  <c r="C11" i="1"/>
  <c r="C99" i="1" l="1"/>
  <c r="C101" i="1" s="1"/>
  <c r="G99" i="1"/>
  <c r="G101" i="1" s="1"/>
  <c r="K99" i="1"/>
  <c r="K101" i="1" s="1"/>
  <c r="O99" i="1"/>
  <c r="O101" i="1" s="1"/>
  <c r="S99" i="1"/>
  <c r="S101" i="1" s="1"/>
  <c r="W99" i="1"/>
  <c r="W101" i="1" s="1"/>
  <c r="AA99" i="1"/>
  <c r="AA101" i="1" s="1"/>
  <c r="D99" i="1"/>
  <c r="D101" i="1" s="1"/>
  <c r="H99" i="1"/>
  <c r="H101" i="1" s="1"/>
  <c r="L99" i="1"/>
  <c r="L101" i="1" s="1"/>
  <c r="P99" i="1"/>
  <c r="P101" i="1" s="1"/>
  <c r="T99" i="1"/>
  <c r="T101" i="1" s="1"/>
  <c r="X99" i="1"/>
  <c r="X101" i="1" s="1"/>
  <c r="AB99" i="1"/>
  <c r="AB101" i="1" s="1"/>
  <c r="F105" i="3"/>
  <c r="F107" i="3" s="1"/>
  <c r="J105" i="3"/>
  <c r="J107" i="3" s="1"/>
  <c r="N105" i="3"/>
  <c r="N107" i="3" s="1"/>
  <c r="C105" i="3"/>
  <c r="C107" i="3" s="1"/>
  <c r="G105" i="3"/>
  <c r="G107" i="3" s="1"/>
  <c r="O105" i="3"/>
  <c r="O107" i="3" s="1"/>
  <c r="K55" i="3"/>
  <c r="K105" i="3" s="1"/>
  <c r="K107" i="3" s="1"/>
  <c r="K28" i="3"/>
</calcChain>
</file>

<file path=xl/sharedStrings.xml><?xml version="1.0" encoding="utf-8"?>
<sst xmlns="http://schemas.openxmlformats.org/spreadsheetml/2006/main" count="406" uniqueCount="159">
  <si>
    <t xml:space="preserve">Решение Комиссии по разработке ТПОМС (протокол от 05.07.2022 №10)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</si>
  <si>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</si>
  <si>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</si>
  <si>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Количество посещений</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</si>
  <si>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</si>
  <si>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</si>
  <si>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</si>
  <si>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</si>
  <si>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</si>
  <si>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</si>
  <si>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</si>
  <si>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</si>
  <si>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</si>
  <si>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</si>
  <si>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</si>
  <si>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</si>
  <si>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</si>
  <si>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</si>
  <si>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</si>
  <si>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</si>
  <si>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</si>
  <si>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</si>
  <si>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</si>
  <si>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</si>
  <si>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</si>
  <si>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</si>
  <si>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</si>
  <si>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</si>
  <si>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</si>
  <si>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</si>
  <si>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</si>
  <si>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</si>
  <si>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</si>
  <si>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посещений</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</si>
  <si>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</si>
  <si>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</si>
  <si>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</si>
  <si>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ФАПы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</si>
  <si>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</si>
  <si>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</si>
  <si>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</si>
  <si>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</si>
  <si>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</si>
  <si>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</si>
  <si>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</si>
  <si>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</si>
  <si>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</si>
  <si>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</si>
  <si>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</si>
  <si>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</si>
  <si>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</si>
  <si>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</si>
  <si>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</si>
  <si>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</si>
  <si>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</si>
  <si>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</si>
  <si>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</si>
  <si>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</si>
  <si>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</si>
  <si>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</si>
  <si>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</si>
  <si>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</si>
  <si>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</si>
  <si>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</si>
  <si>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</si>
  <si>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</si>
  <si>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</si>
  <si>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</si>
  <si>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</si>
  <si>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</si>
  <si>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</si>
  <si>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</si>
  <si>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</si>
  <si>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</si>
  <si>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</si>
  <si>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</si>
  <si>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</si>
  <si>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</si>
  <si>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</si>
  <si>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</si>
  <si>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</si>
  <si>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</si>
  <si>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</si>
  <si>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Пензенской области</t>
  </si>
  <si>
    <t>ФГБУЗ «МСЧ 59 ФМБА России»</t>
  </si>
  <si>
    <t xml:space="preserve">ФКУ  «Войсковая часть 45108» </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</si>
  <si>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</si>
  <si>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</si>
  <si>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</si>
  <si>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</si>
  <si>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</si>
  <si>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</si>
  <si>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</si>
  <si>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</si>
  <si>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</si>
  <si>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</si>
  <si>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</si>
  <si>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</si>
  <si>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</si>
  <si>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</si>
  <si>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</si>
  <si>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</si>
  <si>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</si>
  <si>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</si>
  <si>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</si>
  <si>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</si>
  <si>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</si>
  <si>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</si>
  <si>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</si>
  <si>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</si>
  <si>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</si>
  <si>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</si>
  <si>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</si>
  <si>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</si>
  <si>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</si>
  <si>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</si>
  <si>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</si>
  <si>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</si>
  <si>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</si>
  <si>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  (г.Самара)</t>
  </si>
  <si>
    <t>МЧУ Дополнительного профессионального образования "Нефросовет" (г.Москва)</t>
  </si>
  <si>
    <t>ООО "Лаборатория ГЕМОТЕСТ" (г.Москва)</t>
  </si>
  <si>
    <t>ООО "НПФ "ХЕЛИКС" (г.С-Петербург)</t>
  </si>
  <si>
    <t>ООО "ВИТАЛАБ" (г.Курск)</t>
  </si>
  <si>
    <t>ООО "СИТИЛАБ" (г.Самара)</t>
  </si>
  <si>
    <t>ООО "ИНВИТРО-Самара" (г.Самара)</t>
  </si>
  <si>
    <t>ООО "Наука ПЦР" (г.Самара)</t>
  </si>
  <si>
    <t>ООО "Наука КДЛ" (г.Самара)</t>
  </si>
  <si>
    <t>ООО "Наука БАК" (г.Самара)</t>
  </si>
  <si>
    <t>ООО "Наука ИФА" (г.Самара)</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</si>
  <si>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</si>
  <si>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</si>
  <si>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</si>
  <si>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</si>
  <si>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Педиатрия (общая)</t>
  </si>
  <si>
    <t xml:space="preserve">Терапия (общая) </t>
  </si>
  <si>
    <t xml:space="preserve">Решение Комиссии по разработке ТПОМС (протокол от 05.07.2022 №10)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</si>
  <si>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</si>
  <si>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Нефрология (включая заместительную почечную терапию)</t>
  </si>
  <si>
    <t>Итого 
обращений</t>
  </si>
  <si>
    <t>Количество стоматологических и зубоврачебных обращений</t>
  </si>
  <si>
    <t>Всего обращений с учетом стоматологии</t>
  </si>
  <si>
    <t xml:space="preserve">Решение Комиссии по разработке ТПОМС (протокол от 05.07.2022 №10)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</si>
  <si>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Наименование МО</t>
  </si>
  <si>
    <t>Неотложная медицинская помощь по специалистам (количество посещений)</t>
  </si>
  <si>
    <t>ИТОГО посещений с учетом стоматологии</t>
  </si>
  <si>
    <t>Отоларингология, включая сурдолгию</t>
  </si>
  <si>
    <t xml:space="preserve">Хирургия (общая) </t>
  </si>
  <si>
    <t xml:space="preserve">                                                    </t>
  </si>
  <si>
    <t>ГБУЗ «Клиническая  больница № 4»</t>
  </si>
  <si>
    <t>ГБУЗ «Кузнецкая межрайонная стоматологическая поликлиника»</t>
  </si>
  <si>
    <t>ГБУЗ «Кузнецкая МРБ»</t>
  </si>
  <si>
    <t>ГБУЗ  «Пензенская РБ»</t>
  </si>
  <si>
    <t>МАУЗ "Санаторий Заречье"</t>
  </si>
  <si>
    <t>ВСЕГО</t>
  </si>
  <si>
    <t xml:space="preserve"> </t>
  </si>
  <si>
    <t>Приложение №2.3.4.1</t>
  </si>
  <si>
    <t>Приложение №2.3.4.2</t>
  </si>
  <si>
    <t>Приложение №2.3.4.3</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</si>
</sst>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 _₽_-;\-* #,##0.00\ _₽_-;_-* &quot;-&quot;??\ _₽_-;_-@_-"/>
    <numFmt numFmtId="164" formatCode="_-* #,##0.00_р_._-;\-* #,##0.00_р_._-;_-* &quot;-&quot;??_р_._-;_-@_-"/>
    <numFmt numFmtId="165" formatCode="_-* #,##0_р_._-;\-* #,##0_р_._-;_-* &quot;-&quot;??_р_._-;_-@_-"/>
    <numFmt numFmtId="166" formatCode="_-* #,##0_р_._-;\-* #,##0_р_._-;_-* &quot;-&quot;_р_._-;_-@_-"/>
    <numFmt numFmtId="167" formatCode="&quot; &quot;#,##0.00&quot;    &quot;;&quot;-&quot;#,##0.00&quot;    &quot;;&quot;-&quot;#&quot;    &quot;;@&quot; &quot;"/>
    <numFmt numFmtId="168" formatCode="[$-419]General"/>
    <numFmt numFmtId="169" formatCode="&quot; &quot;#,##0.00&quot;    &quot;;&quot;-&quot;#,##0.00&quot;    &quot;;&quot; -&quot;#&quot;    &quot;;@&quot; &quot;"/>
    <numFmt numFmtId="170" formatCode="#,##0.00&quot; &quot;[$руб.-419];[Red]&quot;-&quot;#,##0.00&quot; &quot;[$руб.-419]"/>
    <numFmt numFmtId="171" formatCode="_-* #,##0.00&quot;р.&quot;_-;\-* #,##0.00&quot;р.&quot;_-;_-* &quot;-&quot;??&quot;р.&quot;_-;_-@_-"/>
    <numFmt numFmtId="172" formatCode="_-* #,##0\ _р_._-;\-* #,##0\ _р_._-;_-* &quot;-&quot;\ _р_._-;_-@_-"/>
    <numFmt numFmtId="173" formatCode="_-* #,##0.00\ _р_._-;\-* #,##0.00\ _р_._-;_-* &quot;-&quot;??\ _р_._-;_-@_-"/>
    <numFmt numFmtId="174" formatCode="_(* #,##0.00_);_(* \(#,##0.00\);_(* &quot;-&quot;??_);_(@_)"/>
    <numFmt numFmtId="175" formatCode="_-* #,##0.00_р_._-;\-* #,##0.00_р_._-;_-* \-??_р_._-;_-@_-"/>
  </numFmts>
  <fonts count="72"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22"/>
      <name val="Times New Roman"/>
      <family val="1"/>
      <charset val="204"/>
    </font>
    <font>
      <sz val="14"/>
      <name val="Times New Roman"/>
      <family val="1"/>
      <charset val="204"/>
    </font>
    <font>
      <sz val="12"/>
      <name val="Times New Roman"/>
      <family val="1"/>
      <charset val="204"/>
    </font>
    <font>
      <sz val="10"/>
      <name val="Arial Cyr"/>
    </font>
    <font>
      <sz val="10"/>
      <color rgb="FFFF0000"/>
      <name val="Times New Roman"/>
      <family val="1"/>
      <charset val="204"/>
    </font>
    <font>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sz val="13"/>
      <name val="Times New Roman"/>
      <family val="1"/>
      <charset val="204"/>
    </font>
    <font>
      <b/>
      <sz val="12"/>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2"/>
      <name val="Arial Cyr"/>
      <family val="2"/>
      <charset val="204"/>
    </font>
    <font>
      <sz val="18"/>
      <color theme="1"/>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1">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1">
    <xf numFmtId="0" fontId="0" fillId="0" borderId="0"/>
    <xf numFmtId="43" fontId="1" fillId="0" borderId="0" applyFont="0" applyFill="0" applyBorder="0" applyAlignment="0" applyProtection="0"/>
    <xf numFmtId="0" fontId="2" fillId="0" borderId="0"/>
    <xf numFmtId="0" fontId="4" fillId="0" borderId="0"/>
    <xf numFmtId="164" fontId="2" fillId="0" borderId="0" applyFont="0" applyFill="0" applyBorder="0" applyAlignment="0" applyProtection="0"/>
    <xf numFmtId="0" fontId="15" fillId="0" borderId="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0" fontId="31" fillId="0" borderId="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6" borderId="0" applyNumberFormat="0" applyBorder="0" applyAlignment="0" applyProtection="0"/>
    <xf numFmtId="0" fontId="33" fillId="9"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16" borderId="0" applyNumberFormat="0" applyBorder="0" applyAlignment="0" applyProtection="0"/>
    <xf numFmtId="0" fontId="33" fillId="18"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4" fillId="16" borderId="0" applyNumberFormat="0" applyBorder="0" applyAlignment="0" applyProtection="0"/>
    <xf numFmtId="0" fontId="34" fillId="9"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2" borderId="0" applyNumberFormat="0" applyBorder="0" applyAlignment="0" applyProtection="0"/>
    <xf numFmtId="0" fontId="34" fillId="27" borderId="0" applyNumberFormat="0" applyBorder="0" applyAlignment="0" applyProtection="0"/>
    <xf numFmtId="0" fontId="34" fillId="28" borderId="0" applyNumberFormat="0" applyBorder="0" applyAlignment="0" applyProtection="0"/>
    <xf numFmtId="0" fontId="34" fillId="21" borderId="0" applyNumberFormat="0" applyBorder="0" applyAlignment="0" applyProtection="0"/>
    <xf numFmtId="0" fontId="34" fillId="29" borderId="0" applyNumberFormat="0" applyBorder="0" applyAlignment="0" applyProtection="0"/>
    <xf numFmtId="0" fontId="34" fillId="23" borderId="0" applyNumberFormat="0" applyBorder="0" applyAlignment="0" applyProtection="0"/>
    <xf numFmtId="0" fontId="35" fillId="14" borderId="0" applyNumberFormat="0" applyBorder="0" applyAlignment="0" applyProtection="0"/>
    <xf numFmtId="0" fontId="36" fillId="17" borderId="10" applyNumberFormat="0" applyAlignment="0" applyProtection="0"/>
    <xf numFmtId="0" fontId="37" fillId="28" borderId="11" applyNumberFormat="0" applyAlignment="0" applyProtection="0"/>
    <xf numFmtId="167" fontId="38" fillId="0" borderId="0"/>
    <xf numFmtId="168" fontId="33" fillId="0" borderId="0" applyBorder="0" applyProtection="0"/>
    <xf numFmtId="0" fontId="33" fillId="0" borderId="0"/>
    <xf numFmtId="169" fontId="38" fillId="0" borderId="0"/>
    <xf numFmtId="0" fontId="39" fillId="0" borderId="0" applyNumberFormat="0" applyFill="0" applyBorder="0" applyAlignment="0" applyProtection="0"/>
    <xf numFmtId="0" fontId="40" fillId="13" borderId="0" applyNumberFormat="0" applyBorder="0" applyAlignment="0" applyProtection="0"/>
    <xf numFmtId="0" fontId="41" fillId="0" borderId="0" applyNumberFormat="0" applyBorder="0" applyProtection="0">
      <alignment horizontal="center"/>
    </xf>
    <xf numFmtId="0" fontId="42" fillId="0" borderId="12" applyNumberFormat="0" applyFill="0" applyAlignment="0" applyProtection="0"/>
    <xf numFmtId="0" fontId="43" fillId="0" borderId="13" applyNumberFormat="0" applyFill="0" applyAlignment="0" applyProtection="0"/>
    <xf numFmtId="0" fontId="44" fillId="0" borderId="14" applyNumberFormat="0" applyFill="0" applyAlignment="0" applyProtection="0"/>
    <xf numFmtId="0" fontId="44" fillId="0" borderId="0" applyNumberFormat="0" applyFill="0" applyBorder="0" applyAlignment="0" applyProtection="0"/>
    <xf numFmtId="0" fontId="41" fillId="0" borderId="0" applyNumberFormat="0" applyBorder="0" applyProtection="0">
      <alignment horizontal="center" textRotation="90"/>
    </xf>
    <xf numFmtId="0" fontId="45" fillId="9" borderId="10" applyNumberFormat="0" applyAlignment="0" applyProtection="0"/>
    <xf numFmtId="0" fontId="46" fillId="0" borderId="15" applyNumberFormat="0" applyFill="0" applyAlignment="0" applyProtection="0"/>
    <xf numFmtId="0" fontId="47" fillId="18" borderId="0" applyNumberFormat="0" applyBorder="0" applyAlignment="0" applyProtection="0"/>
    <xf numFmtId="0" fontId="48" fillId="0" borderId="0"/>
    <xf numFmtId="0" fontId="33" fillId="0" borderId="0"/>
    <xf numFmtId="0" fontId="49" fillId="0" borderId="0"/>
    <xf numFmtId="0" fontId="50" fillId="11" borderId="16" applyNumberFormat="0" applyFont="0" applyAlignment="0" applyProtection="0"/>
    <xf numFmtId="0" fontId="51" fillId="17" borderId="17" applyNumberFormat="0" applyAlignment="0" applyProtection="0"/>
    <xf numFmtId="0" fontId="52" fillId="0" borderId="0" applyNumberFormat="0" applyBorder="0" applyProtection="0"/>
    <xf numFmtId="170" fontId="52" fillId="0" borderId="0" applyBorder="0" applyProtection="0"/>
    <xf numFmtId="0" fontId="53" fillId="0" borderId="0" applyNumberFormat="0" applyFill="0" applyBorder="0" applyAlignment="0" applyProtection="0"/>
    <xf numFmtId="0" fontId="54" fillId="0" borderId="18" applyNumberFormat="0" applyFill="0" applyAlignment="0" applyProtection="0"/>
    <xf numFmtId="0" fontId="55" fillId="0" borderId="0" applyNumberFormat="0" applyFill="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56" fillId="0" borderId="0" applyNumberFormat="0" applyFill="0" applyBorder="0" applyAlignment="0" applyProtection="0">
      <alignment vertical="top"/>
      <protection locked="0"/>
    </xf>
    <xf numFmtId="171" fontId="2" fillId="0" borderId="0" applyFont="0" applyFill="0" applyBorder="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31" fillId="0" borderId="0"/>
    <xf numFmtId="0" fontId="61" fillId="0" borderId="0"/>
    <xf numFmtId="0" fontId="1" fillId="0" borderId="0"/>
    <xf numFmtId="0" fontId="1" fillId="0" borderId="0"/>
    <xf numFmtId="0" fontId="31" fillId="0" borderId="0"/>
    <xf numFmtId="0" fontId="62" fillId="0" borderId="0"/>
    <xf numFmtId="0" fontId="48" fillId="0" borderId="0"/>
    <xf numFmtId="0" fontId="48" fillId="0" borderId="0"/>
    <xf numFmtId="0" fontId="1" fillId="0" borderId="0"/>
    <xf numFmtId="0" fontId="63"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4" fillId="0" borderId="0"/>
    <xf numFmtId="0" fontId="3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48" fillId="0" borderId="0"/>
    <xf numFmtId="0" fontId="62" fillId="0" borderId="0"/>
    <xf numFmtId="0" fontId="62" fillId="0" borderId="0"/>
    <xf numFmtId="0" fontId="62" fillId="0" borderId="0"/>
    <xf numFmtId="0" fontId="62" fillId="0" borderId="0"/>
    <xf numFmtId="0" fontId="62" fillId="0" borderId="0"/>
    <xf numFmtId="0" fontId="2" fillId="0" borderId="0"/>
    <xf numFmtId="0" fontId="62" fillId="0" borderId="0"/>
    <xf numFmtId="0" fontId="3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4"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33" fillId="0" borderId="0"/>
    <xf numFmtId="0" fontId="4" fillId="0" borderId="0"/>
    <xf numFmtId="0" fontId="4" fillId="0" borderId="0"/>
    <xf numFmtId="0" fontId="4" fillId="0" borderId="0"/>
    <xf numFmtId="0" fontId="4" fillId="0" borderId="0"/>
    <xf numFmtId="0" fontId="65" fillId="0" borderId="0"/>
    <xf numFmtId="0" fontId="65" fillId="0" borderId="0"/>
    <xf numFmtId="0" fontId="66"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3" fillId="0" borderId="0"/>
    <xf numFmtId="0" fontId="64" fillId="0" borderId="0"/>
    <xf numFmtId="0" fontId="63" fillId="0" borderId="0"/>
    <xf numFmtId="0" fontId="63" fillId="0" borderId="0"/>
    <xf numFmtId="0" fontId="63" fillId="0" borderId="0"/>
    <xf numFmtId="0" fontId="63" fillId="0" borderId="0"/>
    <xf numFmtId="0" fontId="2" fillId="0" borderId="0"/>
    <xf numFmtId="0" fontId="64" fillId="0" borderId="0"/>
    <xf numFmtId="0" fontId="62" fillId="0" borderId="0"/>
    <xf numFmtId="0" fontId="33" fillId="0" borderId="0"/>
    <xf numFmtId="0" fontId="1" fillId="0" borderId="0"/>
    <xf numFmtId="0" fontId="1" fillId="0" borderId="0"/>
    <xf numFmtId="0" fontId="48" fillId="0" borderId="0"/>
    <xf numFmtId="0" fontId="66" fillId="0" borderId="0"/>
    <xf numFmtId="0" fontId="66" fillId="0" borderId="0"/>
    <xf numFmtId="0" fontId="1" fillId="0" borderId="0"/>
    <xf numFmtId="0" fontId="2" fillId="0" borderId="0"/>
    <xf numFmtId="0" fontId="63" fillId="0" borderId="0"/>
    <xf numFmtId="0" fontId="64" fillId="0" borderId="0"/>
    <xf numFmtId="0" fontId="67" fillId="0" borderId="0"/>
    <xf numFmtId="0" fontId="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9" fillId="0" borderId="0"/>
    <xf numFmtId="0" fontId="62" fillId="0" borderId="0"/>
    <xf numFmtId="0" fontId="31" fillId="0" borderId="0"/>
    <xf numFmtId="0" fontId="33" fillId="0" borderId="0"/>
    <xf numFmtId="0" fontId="31" fillId="0" borderId="0"/>
    <xf numFmtId="0" fontId="62" fillId="0" borderId="0"/>
    <xf numFmtId="0" fontId="62" fillId="0" borderId="0"/>
    <xf numFmtId="0" fontId="31" fillId="0" borderId="0"/>
    <xf numFmtId="0" fontId="62" fillId="0" borderId="0"/>
    <xf numFmtId="0" fontId="62" fillId="0" borderId="0"/>
    <xf numFmtId="0" fontId="1" fillId="0" borderId="0"/>
    <xf numFmtId="0" fontId="61" fillId="0" borderId="0"/>
    <xf numFmtId="0" fontId="62" fillId="0" borderId="0"/>
    <xf numFmtId="0" fontId="33" fillId="0" borderId="0"/>
    <xf numFmtId="0" fontId="62" fillId="0" borderId="0"/>
    <xf numFmtId="0" fontId="62" fillId="0" borderId="0"/>
    <xf numFmtId="0" fontId="62" fillId="0" borderId="0"/>
    <xf numFmtId="0" fontId="62" fillId="0" borderId="0"/>
    <xf numFmtId="0" fontId="62" fillId="0" borderId="0"/>
    <xf numFmtId="0" fontId="6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70"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31" fillId="0" borderId="0"/>
    <xf numFmtId="0" fontId="1" fillId="0" borderId="0"/>
    <xf numFmtId="0" fontId="69" fillId="0" borderId="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1" fillId="2" borderId="1"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9" fontId="50"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71" fillId="0" borderId="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172" fontId="15" fillId="0" borderId="0" applyFont="0" applyFill="0" applyBorder="0" applyAlignment="0" applyProtection="0"/>
    <xf numFmtId="173" fontId="15" fillId="0" borderId="0" applyFont="0" applyFill="0" applyBorder="0" applyAlignment="0" applyProtection="0"/>
    <xf numFmtId="164" fontId="1" fillId="0" borderId="0" applyFont="0" applyFill="0" applyBorder="0" applyAlignment="0" applyProtection="0"/>
    <xf numFmtId="164" fontId="62" fillId="0" borderId="0" applyFont="0" applyFill="0" applyBorder="0" applyAlignment="0" applyProtection="0"/>
    <xf numFmtId="164" fontId="6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6" fillId="0" borderId="0" applyFont="0" applyFill="0" applyBorder="0" applyAlignment="0" applyProtection="0"/>
    <xf numFmtId="164" fontId="2" fillId="0" borderId="0" applyFont="0" applyFill="0" applyBorder="0" applyAlignment="0" applyProtection="0"/>
    <xf numFmtId="164" fontId="33"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66" fillId="0" borderId="0" applyFont="0" applyFill="0" applyBorder="0" applyAlignment="0" applyProtection="0"/>
    <xf numFmtId="164" fontId="61" fillId="0" borderId="0" applyFont="0" applyFill="0" applyBorder="0" applyAlignment="0" applyProtection="0"/>
    <xf numFmtId="43" fontId="66" fillId="0" borderId="0" applyFont="0" applyFill="0" applyBorder="0" applyAlignment="0" applyProtection="0"/>
    <xf numFmtId="164" fontId="69" fillId="0" borderId="0" applyFont="0" applyFill="0" applyBorder="0" applyAlignment="0" applyProtection="0"/>
    <xf numFmtId="174" fontId="62" fillId="0" borderId="0" applyFont="0" applyFill="0" applyBorder="0" applyAlignment="0" applyProtection="0"/>
    <xf numFmtId="174" fontId="62" fillId="0" borderId="0" applyFont="0" applyFill="0" applyBorder="0" applyAlignment="0" applyProtection="0"/>
    <xf numFmtId="164" fontId="33" fillId="0" borderId="0" applyFont="0" applyFill="0" applyBorder="0" applyAlignment="0" applyProtection="0"/>
    <xf numFmtId="175" fontId="64"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3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31"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cellStyleXfs>
  <cellXfs count="130">
    <xf numFmtId="0" fontId="0" fillId="0" borderId="0" xfId="0"/>
    <xf numFmtId="0" fontId="3" fillId="0" borderId="0" xfId="2" applyFont="1" applyFill="1"/>
    <xf numFmtId="0" fontId="5" fillId="0" borderId="0" xfId="3" applyFont="1" applyFill="1" applyBorder="1" applyAlignment="1">
      <alignment horizontal="left" vertical="center" wrapText="1" indent="5"/>
    </xf>
    <xf numFmtId="0" fontId="6" fillId="0" borderId="0" xfId="3" applyFont="1" applyFill="1" applyBorder="1" applyAlignment="1">
      <alignment vertical="center" wrapText="1"/>
    </xf>
    <xf numFmtId="3" fontId="7" fillId="0" borderId="0" xfId="4" applyNumberFormat="1" applyFont="1" applyFill="1"/>
    <xf numFmtId="0" fontId="3" fillId="0" borderId="0" xfId="2" applyFont="1" applyFill="1" applyAlignment="1"/>
    <xf numFmtId="0" fontId="9" fillId="0" borderId="0" xfId="2" applyFont="1" applyFill="1" applyBorder="1" applyAlignment="1">
      <alignment vertical="center"/>
    </xf>
    <xf numFmtId="0" fontId="12" fillId="0" borderId="0" xfId="2" applyFont="1" applyFill="1" applyAlignment="1"/>
    <xf numFmtId="0" fontId="13" fillId="0" borderId="3" xfId="2" applyFont="1" applyFill="1" applyBorder="1" applyAlignment="1">
      <alignment horizontal="center" vertical="center" wrapText="1"/>
    </xf>
    <xf numFmtId="0" fontId="13" fillId="0" borderId="4" xfId="2" applyFont="1" applyFill="1" applyBorder="1" applyAlignment="1">
      <alignment horizontal="center" vertical="center" wrapText="1"/>
    </xf>
    <xf numFmtId="0" fontId="13" fillId="0" borderId="2" xfId="3" applyFont="1" applyFill="1" applyBorder="1" applyAlignment="1" applyProtection="1">
      <alignment horizontal="center" vertical="center" wrapText="1"/>
    </xf>
    <xf numFmtId="0" fontId="11" fillId="4" borderId="5" xfId="2" applyFont="1" applyFill="1" applyBorder="1" applyAlignment="1">
      <alignment horizontal="center" vertical="center" wrapText="1"/>
    </xf>
    <xf numFmtId="0" fontId="13" fillId="0" borderId="5" xfId="2" applyFont="1" applyFill="1" applyBorder="1" applyAlignment="1">
      <alignment horizontal="center" vertical="center" wrapText="1"/>
    </xf>
    <xf numFmtId="0" fontId="13" fillId="0" borderId="5" xfId="2" applyFont="1" applyFill="1" applyBorder="1" applyAlignment="1">
      <alignment horizontal="center" vertical="center"/>
    </xf>
    <xf numFmtId="0" fontId="13" fillId="0" borderId="2" xfId="2" applyFont="1" applyFill="1" applyBorder="1" applyAlignment="1">
      <alignment horizontal="center" vertical="center"/>
    </xf>
    <xf numFmtId="0" fontId="13" fillId="4" borderId="2" xfId="2" applyFont="1" applyFill="1" applyBorder="1" applyAlignment="1">
      <alignment horizontal="center" vertical="center"/>
    </xf>
    <xf numFmtId="0" fontId="13" fillId="3" borderId="2" xfId="2" applyFont="1" applyFill="1" applyBorder="1" applyAlignment="1">
      <alignment horizontal="center" vertical="center"/>
    </xf>
    <xf numFmtId="0" fontId="14" fillId="0" borderId="0" xfId="2" applyFont="1" applyFill="1" applyAlignment="1">
      <alignment horizontal="center" vertical="center"/>
    </xf>
    <xf numFmtId="0" fontId="13" fillId="0" borderId="2" xfId="5" applyFont="1" applyFill="1" applyBorder="1" applyAlignment="1">
      <alignment horizontal="center"/>
    </xf>
    <xf numFmtId="0" fontId="13" fillId="0" borderId="2" xfId="3" applyFont="1" applyFill="1" applyBorder="1" applyAlignment="1">
      <alignment vertical="center" wrapText="1"/>
    </xf>
    <xf numFmtId="165" fontId="13" fillId="0" borderId="2" xfId="6" applyNumberFormat="1" applyFont="1" applyFill="1" applyBorder="1" applyAlignment="1">
      <alignment horizontal="center" vertical="center"/>
    </xf>
    <xf numFmtId="165" fontId="11" fillId="4" borderId="2" xfId="6" applyNumberFormat="1" applyFont="1" applyFill="1" applyBorder="1" applyAlignment="1">
      <alignment horizontal="right" vertical="center"/>
    </xf>
    <xf numFmtId="165" fontId="13" fillId="0" borderId="3" xfId="6" applyNumberFormat="1" applyFont="1" applyFill="1" applyBorder="1" applyAlignment="1">
      <alignment horizontal="right" vertical="center"/>
    </xf>
    <xf numFmtId="165" fontId="13" fillId="0" borderId="2" xfId="6" applyNumberFormat="1" applyFont="1" applyFill="1" applyBorder="1" applyAlignment="1">
      <alignment horizontal="right" vertical="center"/>
    </xf>
    <xf numFmtId="165" fontId="11" fillId="3" borderId="3" xfId="6" applyNumberFormat="1" applyFont="1" applyFill="1" applyBorder="1" applyAlignment="1">
      <alignment horizontal="right" vertical="center"/>
    </xf>
    <xf numFmtId="0" fontId="16" fillId="0" borderId="0" xfId="2" applyFont="1" applyFill="1"/>
    <xf numFmtId="0" fontId="13" fillId="0" borderId="2" xfId="7" applyFont="1" applyFill="1" applyBorder="1" applyAlignment="1">
      <alignment vertical="center" wrapText="1"/>
    </xf>
    <xf numFmtId="0" fontId="11" fillId="3" borderId="2" xfId="3" applyFont="1" applyFill="1" applyBorder="1"/>
    <xf numFmtId="0" fontId="11" fillId="3" borderId="2" xfId="3" applyFont="1" applyFill="1" applyBorder="1" applyAlignment="1">
      <alignment horizontal="left" vertical="center" wrapText="1"/>
    </xf>
    <xf numFmtId="165" fontId="11" fillId="3" borderId="2" xfId="6" applyNumberFormat="1" applyFont="1" applyFill="1" applyBorder="1" applyAlignment="1">
      <alignment horizontal="center" vertical="center" wrapText="1"/>
    </xf>
    <xf numFmtId="165" fontId="13" fillId="4" borderId="2" xfId="6" applyNumberFormat="1" applyFont="1" applyFill="1" applyBorder="1" applyAlignment="1">
      <alignment horizontal="center" vertical="center"/>
    </xf>
    <xf numFmtId="0" fontId="13" fillId="0" borderId="5" xfId="3" applyFont="1" applyFill="1" applyBorder="1"/>
    <xf numFmtId="0" fontId="13" fillId="0" borderId="3" xfId="2" applyFont="1" applyFill="1" applyBorder="1" applyAlignment="1">
      <alignment vertical="center" wrapText="1"/>
    </xf>
    <xf numFmtId="0" fontId="17" fillId="0" borderId="2" xfId="8" applyFont="1" applyFill="1" applyBorder="1" applyAlignment="1">
      <alignment vertical="center" wrapText="1"/>
    </xf>
    <xf numFmtId="0" fontId="13" fillId="0" borderId="2" xfId="3" applyFont="1" applyFill="1" applyBorder="1" applyAlignment="1">
      <alignment horizontal="right"/>
    </xf>
    <xf numFmtId="0" fontId="13" fillId="0" borderId="2" xfId="8" applyFont="1" applyFill="1" applyBorder="1" applyAlignment="1">
      <alignment vertical="center" wrapText="1"/>
    </xf>
    <xf numFmtId="0" fontId="13" fillId="0" borderId="2" xfId="5" applyFont="1" applyFill="1" applyBorder="1" applyAlignment="1">
      <alignment horizontal="right"/>
    </xf>
    <xf numFmtId="0" fontId="13" fillId="0" borderId="2" xfId="3" applyFont="1" applyFill="1" applyBorder="1"/>
    <xf numFmtId="0" fontId="13" fillId="0" borderId="2" xfId="7" applyFont="1" applyFill="1" applyBorder="1" applyAlignment="1">
      <alignment horizontal="left" vertical="center" wrapText="1"/>
    </xf>
    <xf numFmtId="0" fontId="13" fillId="0" borderId="2" xfId="3" applyFont="1" applyFill="1" applyBorder="1" applyAlignment="1">
      <alignment vertical="center"/>
    </xf>
    <xf numFmtId="0" fontId="13" fillId="0" borderId="0" xfId="2" applyFont="1" applyFill="1"/>
    <xf numFmtId="3" fontId="3" fillId="0" borderId="0" xfId="4" applyNumberFormat="1" applyFont="1" applyFill="1"/>
    <xf numFmtId="3" fontId="13" fillId="0" borderId="0" xfId="4" applyNumberFormat="1" applyFont="1" applyFill="1"/>
    <xf numFmtId="0" fontId="0" fillId="0" borderId="0" xfId="0" applyFill="1"/>
    <xf numFmtId="0" fontId="14" fillId="0" borderId="2" xfId="2" applyFont="1" applyFill="1" applyBorder="1" applyAlignment="1">
      <alignment horizontal="center" vertical="center" wrapText="1"/>
    </xf>
    <xf numFmtId="0" fontId="14" fillId="0" borderId="3" xfId="2" applyFont="1" applyFill="1" applyBorder="1" applyAlignment="1">
      <alignment horizontal="center" vertical="center" wrapText="1"/>
    </xf>
    <xf numFmtId="43" fontId="3" fillId="0" borderId="0" xfId="1" applyFont="1" applyFill="1"/>
    <xf numFmtId="0" fontId="3" fillId="0" borderId="0" xfId="2" applyFont="1"/>
    <xf numFmtId="0" fontId="18" fillId="0" borderId="0" xfId="3" applyFont="1" applyFill="1" applyBorder="1" applyAlignment="1">
      <alignment vertical="center" wrapText="1"/>
    </xf>
    <xf numFmtId="0" fontId="9" fillId="0" borderId="0" xfId="2" applyFont="1" applyBorder="1" applyAlignment="1">
      <alignment vertical="center"/>
    </xf>
    <xf numFmtId="0" fontId="19" fillId="0" borderId="0" xfId="2" applyFont="1" applyBorder="1" applyAlignment="1">
      <alignment vertical="center"/>
    </xf>
    <xf numFmtId="0" fontId="20" fillId="0" borderId="0" xfId="9" applyFont="1" applyAlignment="1"/>
    <xf numFmtId="0" fontId="3" fillId="0" borderId="0" xfId="2" applyFont="1" applyBorder="1"/>
    <xf numFmtId="0" fontId="9" fillId="0" borderId="6" xfId="2" applyFont="1" applyBorder="1" applyAlignment="1">
      <alignment vertical="center"/>
    </xf>
    <xf numFmtId="0" fontId="21" fillId="0" borderId="0" xfId="2" applyFont="1" applyBorder="1" applyAlignment="1">
      <alignment horizontal="left" vertical="center"/>
    </xf>
    <xf numFmtId="3" fontId="21" fillId="0" borderId="0" xfId="2" applyNumberFormat="1" applyFont="1" applyFill="1" applyBorder="1" applyAlignment="1">
      <alignment horizontal="left" vertical="center"/>
    </xf>
    <xf numFmtId="0" fontId="12" fillId="0" borderId="0" xfId="2" applyFont="1" applyAlignment="1"/>
    <xf numFmtId="0" fontId="23" fillId="0" borderId="3" xfId="2" applyFont="1" applyFill="1" applyBorder="1" applyAlignment="1">
      <alignment horizontal="center" vertical="center" wrapText="1"/>
    </xf>
    <xf numFmtId="0" fontId="23" fillId="5" borderId="3" xfId="2" applyFont="1" applyFill="1" applyBorder="1" applyAlignment="1">
      <alignment horizontal="center" vertical="center" wrapText="1"/>
    </xf>
    <xf numFmtId="0" fontId="24" fillId="6" borderId="5" xfId="2" applyFont="1" applyFill="1" applyBorder="1" applyAlignment="1">
      <alignment horizontal="center" vertical="center" wrapText="1"/>
    </xf>
    <xf numFmtId="0" fontId="23" fillId="0" borderId="5" xfId="2" applyFont="1" applyBorder="1" applyAlignment="1">
      <alignment horizontal="center" vertical="center" wrapText="1"/>
    </xf>
    <xf numFmtId="0" fontId="3" fillId="0" borderId="5" xfId="2" applyFont="1" applyBorder="1" applyAlignment="1">
      <alignment horizontal="center" vertical="center"/>
    </xf>
    <xf numFmtId="0" fontId="3" fillId="0" borderId="2" xfId="2" applyFont="1" applyBorder="1" applyAlignment="1">
      <alignment horizontal="center" vertical="center"/>
    </xf>
    <xf numFmtId="0" fontId="3" fillId="5" borderId="5" xfId="2" applyFont="1" applyFill="1" applyBorder="1" applyAlignment="1">
      <alignment horizontal="center" vertical="center"/>
    </xf>
    <xf numFmtId="0" fontId="3" fillId="5" borderId="2" xfId="2" applyFont="1" applyFill="1" applyBorder="1" applyAlignment="1">
      <alignment horizontal="center" vertical="center"/>
    </xf>
    <xf numFmtId="0" fontId="3" fillId="0" borderId="0" xfId="2" applyFont="1" applyAlignment="1">
      <alignment horizontal="center" vertical="center"/>
    </xf>
    <xf numFmtId="165" fontId="13" fillId="5" borderId="2" xfId="6" applyNumberFormat="1" applyFont="1" applyFill="1" applyBorder="1" applyAlignment="1">
      <alignment horizontal="center" vertical="center"/>
    </xf>
    <xf numFmtId="165" fontId="11" fillId="3" borderId="2" xfId="6" applyNumberFormat="1" applyFont="1" applyFill="1" applyBorder="1" applyAlignment="1">
      <alignment horizontal="right" vertical="center"/>
    </xf>
    <xf numFmtId="0" fontId="16" fillId="0" borderId="0" xfId="2" applyFont="1"/>
    <xf numFmtId="0" fontId="11" fillId="6" borderId="2" xfId="3" applyFont="1" applyFill="1" applyBorder="1"/>
    <xf numFmtId="0" fontId="11" fillId="6" borderId="2" xfId="3" applyFont="1" applyFill="1" applyBorder="1" applyAlignment="1">
      <alignment horizontal="left" vertical="center" wrapText="1"/>
    </xf>
    <xf numFmtId="165" fontId="11" fillId="6" borderId="2" xfId="6" applyNumberFormat="1" applyFont="1" applyFill="1" applyBorder="1" applyAlignment="1">
      <alignment horizontal="center" vertical="center" wrapText="1"/>
    </xf>
    <xf numFmtId="0" fontId="17" fillId="7" borderId="2" xfId="8" applyFont="1" applyFill="1" applyBorder="1" applyAlignment="1">
      <alignment vertical="center" wrapText="1"/>
    </xf>
    <xf numFmtId="0" fontId="13" fillId="7" borderId="2" xfId="8" applyFont="1" applyFill="1" applyBorder="1" applyAlignment="1">
      <alignment vertical="center" wrapText="1"/>
    </xf>
    <xf numFmtId="0" fontId="24" fillId="6" borderId="2" xfId="3" applyFont="1" applyFill="1" applyBorder="1" applyAlignment="1">
      <alignment horizontal="left" vertical="center" wrapText="1"/>
    </xf>
    <xf numFmtId="0" fontId="13" fillId="0" borderId="0" xfId="2" applyFont="1"/>
    <xf numFmtId="0" fontId="14" fillId="0" borderId="2" xfId="3" applyFont="1" applyFill="1" applyBorder="1" applyAlignment="1">
      <alignment vertical="center" wrapText="1"/>
    </xf>
    <xf numFmtId="165" fontId="17" fillId="0" borderId="2" xfId="6" applyNumberFormat="1" applyFont="1" applyFill="1" applyBorder="1" applyAlignment="1">
      <alignment horizontal="center" vertical="center"/>
    </xf>
    <xf numFmtId="165" fontId="17" fillId="0" borderId="3" xfId="6" applyNumberFormat="1" applyFont="1" applyFill="1" applyBorder="1" applyAlignment="1">
      <alignment horizontal="right" vertical="center"/>
    </xf>
    <xf numFmtId="0" fontId="25" fillId="0" borderId="0" xfId="8" applyFont="1" applyFill="1"/>
    <xf numFmtId="0" fontId="25" fillId="0" borderId="0" xfId="8" applyFont="1" applyFill="1" applyAlignment="1">
      <alignment vertical="center"/>
    </xf>
    <xf numFmtId="0" fontId="28" fillId="0" borderId="2" xfId="2" applyFont="1" applyFill="1" applyBorder="1" applyAlignment="1">
      <alignment horizontal="center" vertical="center" wrapText="1"/>
    </xf>
    <xf numFmtId="0" fontId="28" fillId="0" borderId="5" xfId="8" applyFont="1" applyFill="1" applyBorder="1" applyAlignment="1">
      <alignment horizontal="center" vertical="center" wrapText="1"/>
    </xf>
    <xf numFmtId="0" fontId="28" fillId="0" borderId="2" xfId="8" applyFont="1" applyFill="1" applyBorder="1" applyAlignment="1">
      <alignment horizontal="center" vertical="center" wrapText="1"/>
    </xf>
    <xf numFmtId="0" fontId="17" fillId="0" borderId="2" xfId="5" applyFont="1" applyFill="1" applyBorder="1" applyAlignment="1">
      <alignment horizontal="center"/>
    </xf>
    <xf numFmtId="0" fontId="17" fillId="0" borderId="2" xfId="3" applyFont="1" applyFill="1" applyBorder="1" applyAlignment="1">
      <alignment vertical="center" wrapText="1"/>
    </xf>
    <xf numFmtId="165" fontId="17" fillId="3" borderId="2" xfId="10" applyNumberFormat="1" applyFont="1" applyFill="1" applyBorder="1" applyAlignment="1">
      <alignment wrapText="1"/>
    </xf>
    <xf numFmtId="165" fontId="17" fillId="0" borderId="2" xfId="10" applyNumberFormat="1" applyFont="1" applyFill="1" applyBorder="1" applyAlignment="1">
      <alignment wrapText="1"/>
    </xf>
    <xf numFmtId="166" fontId="19" fillId="3" borderId="2" xfId="11" applyNumberFormat="1" applyFont="1" applyFill="1" applyBorder="1" applyAlignment="1">
      <alignment horizontal="center" vertical="center" wrapText="1"/>
    </xf>
    <xf numFmtId="0" fontId="17" fillId="0" borderId="2" xfId="7" applyFont="1" applyFill="1" applyBorder="1" applyAlignment="1">
      <alignment vertical="center" wrapText="1"/>
    </xf>
    <xf numFmtId="0" fontId="29" fillId="6" borderId="2" xfId="3" applyFont="1" applyFill="1" applyBorder="1"/>
    <xf numFmtId="0" fontId="29" fillId="6" borderId="2" xfId="3" applyFont="1" applyFill="1" applyBorder="1" applyAlignment="1">
      <alignment horizontal="left" vertical="center" wrapText="1"/>
    </xf>
    <xf numFmtId="165" fontId="29" fillId="6" borderId="2" xfId="6" applyNumberFormat="1" applyFont="1" applyFill="1" applyBorder="1" applyAlignment="1">
      <alignment horizontal="center" vertical="center" wrapText="1"/>
    </xf>
    <xf numFmtId="165" fontId="32" fillId="0" borderId="0" xfId="8" applyNumberFormat="1" applyFont="1" applyFill="1"/>
    <xf numFmtId="166" fontId="19" fillId="3" borderId="2" xfId="11" applyNumberFormat="1" applyFont="1" applyFill="1" applyBorder="1" applyAlignment="1">
      <alignment vertical="center" wrapText="1"/>
    </xf>
    <xf numFmtId="0" fontId="17" fillId="0" borderId="0" xfId="8" applyFont="1" applyFill="1"/>
    <xf numFmtId="0" fontId="17" fillId="0" borderId="5" xfId="3" applyFont="1" applyFill="1" applyBorder="1" applyAlignment="1">
      <alignment horizontal="center"/>
    </xf>
    <xf numFmtId="0" fontId="17" fillId="0" borderId="3" xfId="2" applyFont="1" applyFill="1" applyBorder="1" applyAlignment="1">
      <alignment vertical="center" wrapText="1"/>
    </xf>
    <xf numFmtId="0" fontId="29" fillId="6" borderId="2" xfId="3" applyFont="1" applyFill="1" applyBorder="1" applyAlignment="1">
      <alignment horizontal="center"/>
    </xf>
    <xf numFmtId="0" fontId="17" fillId="0" borderId="2" xfId="3" applyFont="1" applyFill="1" applyBorder="1" applyAlignment="1">
      <alignment horizontal="center"/>
    </xf>
    <xf numFmtId="165" fontId="29" fillId="3" borderId="2" xfId="10" applyNumberFormat="1" applyFont="1" applyFill="1" applyBorder="1" applyAlignment="1">
      <alignment wrapText="1"/>
    </xf>
    <xf numFmtId="0" fontId="17" fillId="0" borderId="2" xfId="7" applyFont="1" applyFill="1" applyBorder="1" applyAlignment="1">
      <alignment horizontal="left" vertical="center" wrapText="1"/>
    </xf>
    <xf numFmtId="0" fontId="30" fillId="6" borderId="2" xfId="3" applyFont="1" applyFill="1" applyBorder="1" applyAlignment="1">
      <alignment horizontal="left" vertical="center" wrapText="1"/>
    </xf>
    <xf numFmtId="0" fontId="17" fillId="0" borderId="2" xfId="3" applyFont="1" applyFill="1" applyBorder="1" applyAlignment="1">
      <alignment vertical="center"/>
    </xf>
    <xf numFmtId="0" fontId="25" fillId="5" borderId="0" xfId="8" applyFont="1" applyFill="1"/>
    <xf numFmtId="0" fontId="28" fillId="0" borderId="2" xfId="3" applyFont="1" applyFill="1" applyBorder="1" applyAlignment="1">
      <alignment vertical="center" wrapText="1"/>
    </xf>
    <xf numFmtId="165" fontId="17" fillId="3" borderId="2" xfId="10" applyNumberFormat="1" applyFont="1" applyFill="1" applyBorder="1" applyAlignment="1">
      <alignment vertical="center" wrapText="1"/>
    </xf>
    <xf numFmtId="166" fontId="19" fillId="3" borderId="2" xfId="11" applyNumberFormat="1" applyFont="1" applyFill="1" applyBorder="1"/>
    <xf numFmtId="165" fontId="25" fillId="0" borderId="0" xfId="8" applyNumberFormat="1" applyFont="1" applyFill="1"/>
    <xf numFmtId="0" fontId="8" fillId="0" borderId="0" xfId="2" applyFont="1" applyFill="1" applyAlignment="1">
      <alignment horizontal="center" wrapText="1"/>
    </xf>
    <xf numFmtId="0" fontId="10" fillId="0" borderId="0" xfId="2" applyFont="1" applyFill="1" applyBorder="1" applyAlignment="1">
      <alignment horizontal="left" vertical="center" wrapText="1"/>
    </xf>
    <xf numFmtId="0" fontId="11" fillId="0" borderId="2" xfId="2" applyFont="1" applyFill="1" applyBorder="1" applyAlignment="1">
      <alignment horizontal="center" vertical="center" wrapText="1"/>
    </xf>
    <xf numFmtId="0" fontId="11" fillId="0" borderId="2" xfId="2" applyFont="1" applyFill="1" applyBorder="1" applyAlignment="1">
      <alignment horizontal="center"/>
    </xf>
    <xf numFmtId="0" fontId="11" fillId="3" borderId="2" xfId="2" applyFont="1" applyFill="1" applyBorder="1" applyAlignment="1">
      <alignment horizontal="center" vertical="center" wrapText="1"/>
    </xf>
    <xf numFmtId="0" fontId="6" fillId="0" borderId="0" xfId="3" applyFont="1" applyFill="1" applyBorder="1" applyAlignment="1">
      <alignment horizontal="center" vertical="center" wrapText="1"/>
    </xf>
    <xf numFmtId="0" fontId="10" fillId="0" borderId="0" xfId="2" applyFont="1" applyBorder="1" applyAlignment="1">
      <alignment horizontal="center" vertical="center" wrapText="1"/>
    </xf>
    <xf numFmtId="0" fontId="21" fillId="0" borderId="2" xfId="2" applyFont="1" applyBorder="1" applyAlignment="1">
      <alignment horizontal="center" vertical="center" wrapText="1"/>
    </xf>
    <xf numFmtId="0" fontId="22" fillId="0" borderId="2" xfId="2" applyFont="1" applyBorder="1" applyAlignment="1">
      <alignment horizontal="center" vertical="center" wrapText="1"/>
    </xf>
    <xf numFmtId="0" fontId="19" fillId="5" borderId="2" xfId="2" applyFont="1" applyFill="1" applyBorder="1" applyAlignment="1">
      <alignment horizontal="center"/>
    </xf>
    <xf numFmtId="0" fontId="26" fillId="0" borderId="0" xfId="8" applyFont="1" applyFill="1" applyAlignment="1">
      <alignment horizontal="center"/>
    </xf>
    <xf numFmtId="0" fontId="27" fillId="0" borderId="0" xfId="8" applyFont="1" applyFill="1" applyBorder="1" applyAlignment="1">
      <alignment horizontal="center" vertical="center" wrapText="1"/>
    </xf>
    <xf numFmtId="0" fontId="27" fillId="0" borderId="6" xfId="8" applyFont="1" applyFill="1" applyBorder="1" applyAlignment="1">
      <alignment horizontal="center" vertical="center" wrapText="1"/>
    </xf>
    <xf numFmtId="0" fontId="28" fillId="0" borderId="5" xfId="8" applyFont="1" applyFill="1" applyBorder="1" applyAlignment="1">
      <alignment horizontal="center" vertical="center" wrapText="1"/>
    </xf>
    <xf numFmtId="0" fontId="28" fillId="0" borderId="9" xfId="8" applyFont="1" applyFill="1" applyBorder="1" applyAlignment="1">
      <alignment horizontal="center" vertical="center" wrapText="1"/>
    </xf>
    <xf numFmtId="0" fontId="29" fillId="0" borderId="7" xfId="2" applyFont="1" applyBorder="1" applyAlignment="1">
      <alignment horizontal="center" vertical="center"/>
    </xf>
    <xf numFmtId="0" fontId="29" fillId="0" borderId="8" xfId="2" applyFont="1" applyBorder="1" applyAlignment="1">
      <alignment horizontal="center" vertical="center"/>
    </xf>
    <xf numFmtId="0" fontId="30" fillId="6" borderId="5" xfId="2" applyFont="1" applyFill="1" applyBorder="1" applyAlignment="1">
      <alignment horizontal="center" vertical="center" wrapText="1"/>
    </xf>
    <xf numFmtId="0" fontId="30" fillId="6" borderId="9" xfId="2" applyFont="1" applyFill="1" applyBorder="1" applyAlignment="1">
      <alignment horizontal="center" vertical="center" wrapText="1"/>
    </xf>
    <xf numFmtId="0" fontId="30" fillId="3" borderId="5" xfId="2" applyFont="1" applyFill="1" applyBorder="1" applyAlignment="1">
      <alignment horizontal="center" vertical="center" wrapText="1"/>
    </xf>
    <xf numFmtId="0" fontId="30" fillId="3" borderId="9" xfId="2" applyFont="1" applyFill="1" applyBorder="1" applyAlignment="1">
      <alignment horizontal="center" vertical="center" wrapText="1"/>
    </xf>
  </cellXfs>
  <cellStyles count="2541">
    <cellStyle name="20% - Accent1" xfId="12"/>
    <cellStyle name="20% - Accent2" xfId="13"/>
    <cellStyle name="20% - Accent3" xfId="14"/>
    <cellStyle name="20% - Accent4" xfId="15"/>
    <cellStyle name="20% - Accent5" xfId="16"/>
    <cellStyle name="20% - Accent6" xfId="17"/>
    <cellStyle name="20% - Акцент1 10" xfId="18"/>
    <cellStyle name="20% - Акцент1 11" xfId="19"/>
    <cellStyle name="20% - Акцент1 12" xfId="20"/>
    <cellStyle name="20% - Акцент1 13" xfId="21"/>
    <cellStyle name="20% - Акцент1 14" xfId="22"/>
    <cellStyle name="20% - Акцент1 15" xfId="23"/>
    <cellStyle name="20% - Акцент1 16" xfId="24"/>
    <cellStyle name="20% - Акцент1 17" xfId="25"/>
    <cellStyle name="20% - Акцент1 18" xfId="26"/>
    <cellStyle name="20% - Акцент1 19" xfId="27"/>
    <cellStyle name="20% - Акцент1 2" xfId="28"/>
    <cellStyle name="20% - Акцент1 20" xfId="29"/>
    <cellStyle name="20% - Акцент1 21" xfId="30"/>
    <cellStyle name="20% - Акцент1 22" xfId="31"/>
    <cellStyle name="20% - Акцент1 23" xfId="32"/>
    <cellStyle name="20% - Акцент1 24" xfId="33"/>
    <cellStyle name="20% - Акцент1 25" xfId="34"/>
    <cellStyle name="20% - Акцент1 26" xfId="35"/>
    <cellStyle name="20% - Акцент1 27" xfId="36"/>
    <cellStyle name="20% - Акцент1 28" xfId="37"/>
    <cellStyle name="20% - Акцент1 29" xfId="38"/>
    <cellStyle name="20% - Акцент1 3" xfId="39"/>
    <cellStyle name="20% - Акцент1 30" xfId="40"/>
    <cellStyle name="20% - Акцент1 31" xfId="41"/>
    <cellStyle name="20% - Акцент1 32" xfId="42"/>
    <cellStyle name="20% - Акцент1 33" xfId="43"/>
    <cellStyle name="20% - Акцент1 34" xfId="44"/>
    <cellStyle name="20% - Акцент1 35" xfId="45"/>
    <cellStyle name="20% - Акцент1 36" xfId="46"/>
    <cellStyle name="20% - Акцент1 37" xfId="47"/>
    <cellStyle name="20% - Акцент1 38" xfId="48"/>
    <cellStyle name="20% - Акцент1 39" xfId="49"/>
    <cellStyle name="20% - Акцент1 4" xfId="50"/>
    <cellStyle name="20% - Акцент1 40" xfId="51"/>
    <cellStyle name="20% - Акцент1 41" xfId="52"/>
    <cellStyle name="20% - Акцент1 42" xfId="53"/>
    <cellStyle name="20% - Акцент1 43" xfId="54"/>
    <cellStyle name="20% - Акцент1 44" xfId="55"/>
    <cellStyle name="20% - Акцент1 45" xfId="56"/>
    <cellStyle name="20% - Акцент1 46" xfId="57"/>
    <cellStyle name="20% - Акцент1 47" xfId="58"/>
    <cellStyle name="20% - Акцент1 48" xfId="59"/>
    <cellStyle name="20% - Акцент1 49" xfId="60"/>
    <cellStyle name="20% - Акцент1 5" xfId="61"/>
    <cellStyle name="20% - Акцент1 50" xfId="62"/>
    <cellStyle name="20% - Акцент1 51" xfId="63"/>
    <cellStyle name="20% - Акцент1 6" xfId="64"/>
    <cellStyle name="20% - Акцент1 7" xfId="65"/>
    <cellStyle name="20% - Акцент1 8" xfId="66"/>
    <cellStyle name="20% - Акцент1 9" xfId="67"/>
    <cellStyle name="20% - Акцент2 10" xfId="68"/>
    <cellStyle name="20% - Акцент2 11" xfId="69"/>
    <cellStyle name="20% - Акцент2 12" xfId="70"/>
    <cellStyle name="20% - Акцент2 13" xfId="71"/>
    <cellStyle name="20% - Акцент2 14" xfId="72"/>
    <cellStyle name="20% - Акцент2 15" xfId="73"/>
    <cellStyle name="20% - Акцент2 16" xfId="74"/>
    <cellStyle name="20% - Акцент2 17" xfId="75"/>
    <cellStyle name="20% - Акцент2 18" xfId="76"/>
    <cellStyle name="20% - Акцент2 19" xfId="77"/>
    <cellStyle name="20% - Акцент2 2" xfId="78"/>
    <cellStyle name="20% - Акцент2 20" xfId="79"/>
    <cellStyle name="20% - Акцент2 21" xfId="80"/>
    <cellStyle name="20% - Акцент2 22" xfId="81"/>
    <cellStyle name="20% - Акцент2 23" xfId="82"/>
    <cellStyle name="20% - Акцент2 24" xfId="83"/>
    <cellStyle name="20% - Акцент2 25" xfId="84"/>
    <cellStyle name="20% - Акцент2 26" xfId="85"/>
    <cellStyle name="20% - Акцент2 27" xfId="86"/>
    <cellStyle name="20% - Акцент2 28" xfId="87"/>
    <cellStyle name="20% - Акцент2 29" xfId="88"/>
    <cellStyle name="20% - Акцент2 3" xfId="89"/>
    <cellStyle name="20% - Акцент2 30" xfId="90"/>
    <cellStyle name="20% - Акцент2 31" xfId="91"/>
    <cellStyle name="20% - Акцент2 32" xfId="92"/>
    <cellStyle name="20% - Акцент2 33" xfId="93"/>
    <cellStyle name="20% - Акцент2 34" xfId="94"/>
    <cellStyle name="20% - Акцент2 35" xfId="95"/>
    <cellStyle name="20% - Акцент2 36" xfId="96"/>
    <cellStyle name="20% - Акцент2 37" xfId="97"/>
    <cellStyle name="20% - Акцент2 38" xfId="98"/>
    <cellStyle name="20% - Акцент2 39" xfId="99"/>
    <cellStyle name="20% - Акцент2 4" xfId="100"/>
    <cellStyle name="20% - Акцент2 40" xfId="101"/>
    <cellStyle name="20% - Акцент2 41" xfId="102"/>
    <cellStyle name="20% - Акцент2 42" xfId="103"/>
    <cellStyle name="20% - Акцент2 43" xfId="104"/>
    <cellStyle name="20% - Акцент2 44" xfId="105"/>
    <cellStyle name="20% - Акцент2 45" xfId="106"/>
    <cellStyle name="20% - Акцент2 46" xfId="107"/>
    <cellStyle name="20% - Акцент2 47" xfId="108"/>
    <cellStyle name="20% - Акцент2 48" xfId="109"/>
    <cellStyle name="20% - Акцент2 49" xfId="110"/>
    <cellStyle name="20% - Акцент2 5" xfId="111"/>
    <cellStyle name="20% - Акцент2 50" xfId="112"/>
    <cellStyle name="20% - Акцент2 51" xfId="113"/>
    <cellStyle name="20% - Акцент2 6" xfId="114"/>
    <cellStyle name="20% - Акцент2 7" xfId="115"/>
    <cellStyle name="20% - Акцент2 8" xfId="116"/>
    <cellStyle name="20% - Акцент2 9" xfId="117"/>
    <cellStyle name="20% - Акцент3 10" xfId="118"/>
    <cellStyle name="20% - Акцент3 11" xfId="119"/>
    <cellStyle name="20% - Акцент3 12" xfId="120"/>
    <cellStyle name="20% - Акцент3 13" xfId="121"/>
    <cellStyle name="20% - Акцент3 14" xfId="122"/>
    <cellStyle name="20% - Акцент3 15" xfId="123"/>
    <cellStyle name="20% - Акцент3 16" xfId="124"/>
    <cellStyle name="20% - Акцент3 17" xfId="125"/>
    <cellStyle name="20% - Акцент3 18" xfId="126"/>
    <cellStyle name="20% - Акцент3 19" xfId="127"/>
    <cellStyle name="20% - Акцент3 2" xfId="128"/>
    <cellStyle name="20% - Акцент3 20" xfId="129"/>
    <cellStyle name="20% - Акцент3 21" xfId="130"/>
    <cellStyle name="20% - Акцент3 22" xfId="131"/>
    <cellStyle name="20% - Акцент3 23" xfId="132"/>
    <cellStyle name="20% - Акцент3 24" xfId="133"/>
    <cellStyle name="20% - Акцент3 25" xfId="134"/>
    <cellStyle name="20% - Акцент3 26" xfId="135"/>
    <cellStyle name="20% - Акцент3 27" xfId="136"/>
    <cellStyle name="20% - Акцент3 28" xfId="137"/>
    <cellStyle name="20% - Акцент3 29" xfId="138"/>
    <cellStyle name="20% - Акцент3 3" xfId="139"/>
    <cellStyle name="20% - Акцент3 30" xfId="140"/>
    <cellStyle name="20% - Акцент3 31" xfId="141"/>
    <cellStyle name="20% - Акцент3 32" xfId="142"/>
    <cellStyle name="20% - Акцент3 33" xfId="143"/>
    <cellStyle name="20% - Акцент3 34" xfId="144"/>
    <cellStyle name="20% - Акцент3 35" xfId="145"/>
    <cellStyle name="20% - Акцент3 36" xfId="146"/>
    <cellStyle name="20% - Акцент3 37" xfId="147"/>
    <cellStyle name="20% - Акцент3 38" xfId="148"/>
    <cellStyle name="20% - Акцент3 39" xfId="149"/>
    <cellStyle name="20% - Акцент3 4" xfId="150"/>
    <cellStyle name="20% - Акцент3 40" xfId="151"/>
    <cellStyle name="20% - Акцент3 41" xfId="152"/>
    <cellStyle name="20% - Акцент3 42" xfId="153"/>
    <cellStyle name="20% - Акцент3 43" xfId="154"/>
    <cellStyle name="20% - Акцент3 44" xfId="155"/>
    <cellStyle name="20% - Акцент3 45" xfId="156"/>
    <cellStyle name="20% - Акцент3 46" xfId="157"/>
    <cellStyle name="20% - Акцент3 47" xfId="158"/>
    <cellStyle name="20% - Акцент3 48" xfId="159"/>
    <cellStyle name="20% - Акцент3 49" xfId="160"/>
    <cellStyle name="20% - Акцент3 5" xfId="161"/>
    <cellStyle name="20% - Акцент3 50" xfId="162"/>
    <cellStyle name="20% - Акцент3 51" xfId="163"/>
    <cellStyle name="20% - Акцент3 6" xfId="164"/>
    <cellStyle name="20% - Акцент3 7" xfId="165"/>
    <cellStyle name="20% - Акцент3 8" xfId="166"/>
    <cellStyle name="20% - Акцент3 9" xfId="167"/>
    <cellStyle name="20% - Акцент4 10" xfId="168"/>
    <cellStyle name="20% - Акцент4 11" xfId="169"/>
    <cellStyle name="20% - Акцент4 12" xfId="170"/>
    <cellStyle name="20% - Акцент4 13" xfId="171"/>
    <cellStyle name="20% - Акцент4 14" xfId="172"/>
    <cellStyle name="20% - Акцент4 15" xfId="173"/>
    <cellStyle name="20% - Акцент4 16" xfId="174"/>
    <cellStyle name="20% - Акцент4 17" xfId="175"/>
    <cellStyle name="20% - Акцент4 18" xfId="176"/>
    <cellStyle name="20% - Акцент4 19" xfId="177"/>
    <cellStyle name="20% - Акцент4 2" xfId="178"/>
    <cellStyle name="20% - Акцент4 20" xfId="179"/>
    <cellStyle name="20% - Акцент4 21" xfId="180"/>
    <cellStyle name="20% - Акцент4 22" xfId="181"/>
    <cellStyle name="20% - Акцент4 23" xfId="182"/>
    <cellStyle name="20% - Акцент4 24" xfId="183"/>
    <cellStyle name="20% - Акцент4 25" xfId="184"/>
    <cellStyle name="20% - Акцент4 26" xfId="185"/>
    <cellStyle name="20% - Акцент4 27" xfId="186"/>
    <cellStyle name="20% - Акцент4 28" xfId="187"/>
    <cellStyle name="20% - Акцент4 29" xfId="188"/>
    <cellStyle name="20% - Акцент4 3" xfId="189"/>
    <cellStyle name="20% - Акцент4 30" xfId="190"/>
    <cellStyle name="20% - Акцент4 31" xfId="191"/>
    <cellStyle name="20% - Акцент4 32" xfId="192"/>
    <cellStyle name="20% - Акцент4 33" xfId="193"/>
    <cellStyle name="20% - Акцент4 34" xfId="194"/>
    <cellStyle name="20% - Акцент4 35" xfId="195"/>
    <cellStyle name="20% - Акцент4 36" xfId="196"/>
    <cellStyle name="20% - Акцент4 37" xfId="197"/>
    <cellStyle name="20% - Акцент4 38" xfId="198"/>
    <cellStyle name="20% - Акцент4 39" xfId="199"/>
    <cellStyle name="20% - Акцент4 4" xfId="200"/>
    <cellStyle name="20% - Акцент4 40" xfId="201"/>
    <cellStyle name="20% - Акцент4 41" xfId="202"/>
    <cellStyle name="20% - Акцент4 42" xfId="203"/>
    <cellStyle name="20% - Акцент4 43" xfId="204"/>
    <cellStyle name="20% - Акцент4 44" xfId="205"/>
    <cellStyle name="20% - Акцент4 45" xfId="206"/>
    <cellStyle name="20% - Акцент4 46" xfId="207"/>
    <cellStyle name="20% - Акцент4 47" xfId="208"/>
    <cellStyle name="20% - Акцент4 48" xfId="209"/>
    <cellStyle name="20% - Акцент4 49" xfId="210"/>
    <cellStyle name="20% - Акцент4 5" xfId="211"/>
    <cellStyle name="20% - Акцент4 50" xfId="212"/>
    <cellStyle name="20% - Акцент4 51" xfId="213"/>
    <cellStyle name="20% - Акцент4 6" xfId="214"/>
    <cellStyle name="20% - Акцент4 7" xfId="215"/>
    <cellStyle name="20% - Акцент4 8" xfId="216"/>
    <cellStyle name="20% - Акцент4 9" xfId="217"/>
    <cellStyle name="20% - Акцент5 10" xfId="218"/>
    <cellStyle name="20% - Акцент5 11" xfId="219"/>
    <cellStyle name="20% - Акцент5 12" xfId="220"/>
    <cellStyle name="20% - Акцент5 13" xfId="221"/>
    <cellStyle name="20% - Акцент5 14" xfId="222"/>
    <cellStyle name="20% - Акцент5 15" xfId="223"/>
    <cellStyle name="20% - Акцент5 16" xfId="224"/>
    <cellStyle name="20% - Акцент5 17" xfId="225"/>
    <cellStyle name="20% - Акцент5 18" xfId="226"/>
    <cellStyle name="20% - Акцент5 19" xfId="227"/>
    <cellStyle name="20% - Акцент5 2" xfId="228"/>
    <cellStyle name="20% - Акцент5 20" xfId="229"/>
    <cellStyle name="20% - Акцент5 21" xfId="230"/>
    <cellStyle name="20% - Акцент5 22" xfId="231"/>
    <cellStyle name="20% - Акцент5 23" xfId="232"/>
    <cellStyle name="20% - Акцент5 24" xfId="233"/>
    <cellStyle name="20% - Акцент5 25" xfId="234"/>
    <cellStyle name="20% - Акцент5 26" xfId="235"/>
    <cellStyle name="20% - Акцент5 27" xfId="236"/>
    <cellStyle name="20% - Акцент5 28" xfId="237"/>
    <cellStyle name="20% - Акцент5 29" xfId="238"/>
    <cellStyle name="20% - Акцент5 3" xfId="239"/>
    <cellStyle name="20% - Акцент5 30" xfId="240"/>
    <cellStyle name="20% - Акцент5 31" xfId="241"/>
    <cellStyle name="20% - Акцент5 32" xfId="242"/>
    <cellStyle name="20% - Акцент5 33" xfId="243"/>
    <cellStyle name="20% - Акцент5 34" xfId="244"/>
    <cellStyle name="20% - Акцент5 35" xfId="245"/>
    <cellStyle name="20% - Акцент5 36" xfId="246"/>
    <cellStyle name="20% - Акцент5 37" xfId="247"/>
    <cellStyle name="20% - Акцент5 38" xfId="248"/>
    <cellStyle name="20% - Акцент5 39" xfId="249"/>
    <cellStyle name="20% - Акцент5 4" xfId="250"/>
    <cellStyle name="20% - Акцент5 40" xfId="251"/>
    <cellStyle name="20% - Акцент5 41" xfId="252"/>
    <cellStyle name="20% - Акцент5 42" xfId="253"/>
    <cellStyle name="20% - Акцент5 43" xfId="254"/>
    <cellStyle name="20% - Акцент5 44" xfId="255"/>
    <cellStyle name="20% - Акцент5 45" xfId="256"/>
    <cellStyle name="20% - Акцент5 46" xfId="257"/>
    <cellStyle name="20% - Акцент5 47" xfId="258"/>
    <cellStyle name="20% - Акцент5 48" xfId="259"/>
    <cellStyle name="20% - Акцент5 49" xfId="260"/>
    <cellStyle name="20% - Акцент5 5" xfId="261"/>
    <cellStyle name="20% - Акцент5 50" xfId="262"/>
    <cellStyle name="20% - Акцент5 51" xfId="263"/>
    <cellStyle name="20% - Акцент5 6" xfId="264"/>
    <cellStyle name="20% - Акцент5 7" xfId="265"/>
    <cellStyle name="20% - Акцент5 8" xfId="266"/>
    <cellStyle name="20% - Акцент5 9" xfId="267"/>
    <cellStyle name="20% - Акцент6 10" xfId="268"/>
    <cellStyle name="20% - Акцент6 11" xfId="269"/>
    <cellStyle name="20% - Акцент6 12" xfId="270"/>
    <cellStyle name="20% - Акцент6 13" xfId="271"/>
    <cellStyle name="20% - Акцент6 14" xfId="272"/>
    <cellStyle name="20% - Акцент6 15" xfId="273"/>
    <cellStyle name="20% - Акцент6 16" xfId="274"/>
    <cellStyle name="20% - Акцент6 17" xfId="275"/>
    <cellStyle name="20% - Акцент6 18" xfId="276"/>
    <cellStyle name="20% - Акцент6 19" xfId="277"/>
    <cellStyle name="20% - Акцент6 2" xfId="278"/>
    <cellStyle name="20% - Акцент6 20" xfId="279"/>
    <cellStyle name="20% - Акцент6 21" xfId="280"/>
    <cellStyle name="20% - Акцент6 22" xfId="281"/>
    <cellStyle name="20% - Акцент6 23" xfId="282"/>
    <cellStyle name="20% - Акцент6 24" xfId="283"/>
    <cellStyle name="20% - Акцент6 25" xfId="284"/>
    <cellStyle name="20% - Акцент6 26" xfId="285"/>
    <cellStyle name="20% - Акцент6 27" xfId="286"/>
    <cellStyle name="20% - Акцент6 28" xfId="287"/>
    <cellStyle name="20% - Акцент6 29" xfId="288"/>
    <cellStyle name="20% - Акцент6 3" xfId="289"/>
    <cellStyle name="20% - Акцент6 30" xfId="290"/>
    <cellStyle name="20% - Акцент6 31" xfId="291"/>
    <cellStyle name="20% - Акцент6 32" xfId="292"/>
    <cellStyle name="20% - Акцент6 33" xfId="293"/>
    <cellStyle name="20% - Акцент6 34" xfId="294"/>
    <cellStyle name="20% - Акцент6 35" xfId="295"/>
    <cellStyle name="20% - Акцент6 36" xfId="296"/>
    <cellStyle name="20% - Акцент6 37" xfId="297"/>
    <cellStyle name="20% - Акцент6 38" xfId="298"/>
    <cellStyle name="20% - Акцент6 39" xfId="299"/>
    <cellStyle name="20% - Акцент6 4" xfId="300"/>
    <cellStyle name="20% - Акцент6 40" xfId="301"/>
    <cellStyle name="20% - Акцент6 41" xfId="302"/>
    <cellStyle name="20% - Акцент6 42" xfId="303"/>
    <cellStyle name="20% - Акцент6 43" xfId="304"/>
    <cellStyle name="20% - Акцент6 44" xfId="305"/>
    <cellStyle name="20% - Акцент6 45" xfId="306"/>
    <cellStyle name="20% - Акцент6 46" xfId="307"/>
    <cellStyle name="20% - Акцент6 47" xfId="308"/>
    <cellStyle name="20% - Акцент6 48" xfId="309"/>
    <cellStyle name="20% - Акцент6 49" xfId="310"/>
    <cellStyle name="20% - Акцент6 5" xfId="311"/>
    <cellStyle name="20% - Акцент6 50" xfId="312"/>
    <cellStyle name="20% - Акцент6 51" xfId="313"/>
    <cellStyle name="20% - Акцент6 6" xfId="314"/>
    <cellStyle name="20% - Акцент6 7" xfId="315"/>
    <cellStyle name="20% - Акцент6 8" xfId="316"/>
    <cellStyle name="20% - Акцент6 9" xfId="317"/>
    <cellStyle name="40% - Accent1" xfId="318"/>
    <cellStyle name="40% - Accent2" xfId="319"/>
    <cellStyle name="40% - Accent3" xfId="320"/>
    <cellStyle name="40% - Accent4" xfId="321"/>
    <cellStyle name="40% - Accent5" xfId="322"/>
    <cellStyle name="40% - Accent6" xfId="323"/>
    <cellStyle name="40% - Акцент1 10" xfId="324"/>
    <cellStyle name="40% - Акцент1 11" xfId="325"/>
    <cellStyle name="40% - Акцент1 12" xfId="326"/>
    <cellStyle name="40% - Акцент1 13" xfId="327"/>
    <cellStyle name="40% - Акцент1 14" xfId="328"/>
    <cellStyle name="40% - Акцент1 15" xfId="329"/>
    <cellStyle name="40% - Акцент1 16" xfId="330"/>
    <cellStyle name="40% - Акцент1 17" xfId="331"/>
    <cellStyle name="40% - Акцент1 18" xfId="332"/>
    <cellStyle name="40% - Акцент1 19" xfId="333"/>
    <cellStyle name="40% - Акцент1 2" xfId="334"/>
    <cellStyle name="40% - Акцент1 20" xfId="335"/>
    <cellStyle name="40% - Акцент1 21" xfId="336"/>
    <cellStyle name="40% - Акцент1 22" xfId="337"/>
    <cellStyle name="40% - Акцент1 23" xfId="338"/>
    <cellStyle name="40% - Акцент1 24" xfId="339"/>
    <cellStyle name="40% - Акцент1 25" xfId="340"/>
    <cellStyle name="40% - Акцент1 26" xfId="341"/>
    <cellStyle name="40% - Акцент1 27" xfId="342"/>
    <cellStyle name="40% - Акцент1 28" xfId="343"/>
    <cellStyle name="40% - Акцент1 29" xfId="344"/>
    <cellStyle name="40% - Акцент1 3" xfId="345"/>
    <cellStyle name="40% - Акцент1 30" xfId="346"/>
    <cellStyle name="40% - Акцент1 31" xfId="347"/>
    <cellStyle name="40% - Акцент1 32" xfId="348"/>
    <cellStyle name="40% - Акцент1 33" xfId="349"/>
    <cellStyle name="40% - Акцент1 34" xfId="350"/>
    <cellStyle name="40% - Акцент1 35" xfId="351"/>
    <cellStyle name="40% - Акцент1 36" xfId="352"/>
    <cellStyle name="40% - Акцент1 37" xfId="353"/>
    <cellStyle name="40% - Акцент1 38" xfId="354"/>
    <cellStyle name="40% - Акцент1 39" xfId="355"/>
    <cellStyle name="40% - Акцент1 4" xfId="356"/>
    <cellStyle name="40% - Акцент1 40" xfId="357"/>
    <cellStyle name="40% - Акцент1 41" xfId="358"/>
    <cellStyle name="40% - Акцент1 42" xfId="359"/>
    <cellStyle name="40% - Акцент1 43" xfId="360"/>
    <cellStyle name="40% - Акцент1 44" xfId="361"/>
    <cellStyle name="40% - Акцент1 45" xfId="362"/>
    <cellStyle name="40% - Акцент1 46" xfId="363"/>
    <cellStyle name="40% - Акцент1 47" xfId="364"/>
    <cellStyle name="40% - Акцент1 48" xfId="365"/>
    <cellStyle name="40% - Акцент1 49" xfId="366"/>
    <cellStyle name="40% - Акцент1 5" xfId="367"/>
    <cellStyle name="40% - Акцент1 50" xfId="368"/>
    <cellStyle name="40% - Акцент1 51" xfId="369"/>
    <cellStyle name="40% - Акцент1 6" xfId="370"/>
    <cellStyle name="40% - Акцент1 7" xfId="371"/>
    <cellStyle name="40% - Акцент1 8" xfId="372"/>
    <cellStyle name="40% - Акцент1 9" xfId="373"/>
    <cellStyle name="40% - Акцент2 10" xfId="374"/>
    <cellStyle name="40% - Акцент2 11" xfId="375"/>
    <cellStyle name="40% - Акцент2 12" xfId="376"/>
    <cellStyle name="40% - Акцент2 13" xfId="377"/>
    <cellStyle name="40% - Акцент2 14" xfId="378"/>
    <cellStyle name="40% - Акцент2 15" xfId="379"/>
    <cellStyle name="40% - Акцент2 16" xfId="380"/>
    <cellStyle name="40% - Акцент2 17" xfId="381"/>
    <cellStyle name="40% - Акцент2 18" xfId="382"/>
    <cellStyle name="40% - Акцент2 19" xfId="383"/>
    <cellStyle name="40% - Акцент2 2" xfId="384"/>
    <cellStyle name="40% - Акцент2 20" xfId="385"/>
    <cellStyle name="40% - Акцент2 21" xfId="386"/>
    <cellStyle name="40% - Акцент2 22" xfId="387"/>
    <cellStyle name="40% - Акцент2 23" xfId="388"/>
    <cellStyle name="40% - Акцент2 24" xfId="389"/>
    <cellStyle name="40% - Акцент2 25" xfId="390"/>
    <cellStyle name="40% - Акцент2 26" xfId="391"/>
    <cellStyle name="40% - Акцент2 27" xfId="392"/>
    <cellStyle name="40% - Акцент2 28" xfId="393"/>
    <cellStyle name="40% - Акцент2 29" xfId="394"/>
    <cellStyle name="40% - Акцент2 3" xfId="395"/>
    <cellStyle name="40% - Акцент2 30" xfId="396"/>
    <cellStyle name="40% - Акцент2 31" xfId="397"/>
    <cellStyle name="40% - Акцент2 32" xfId="398"/>
    <cellStyle name="40% - Акцент2 33" xfId="399"/>
    <cellStyle name="40% - Акцент2 34" xfId="400"/>
    <cellStyle name="40% - Акцент2 35" xfId="401"/>
    <cellStyle name="40% - Акцент2 36" xfId="402"/>
    <cellStyle name="40% - Акцент2 37" xfId="403"/>
    <cellStyle name="40% - Акцент2 38" xfId="404"/>
    <cellStyle name="40% - Акцент2 39" xfId="405"/>
    <cellStyle name="40% - Акцент2 4" xfId="406"/>
    <cellStyle name="40% - Акцент2 40" xfId="407"/>
    <cellStyle name="40% - Акцент2 41" xfId="408"/>
    <cellStyle name="40% - Акцент2 42" xfId="409"/>
    <cellStyle name="40% - Акцент2 43" xfId="410"/>
    <cellStyle name="40% - Акцент2 44" xfId="411"/>
    <cellStyle name="40% - Акцент2 45" xfId="412"/>
    <cellStyle name="40% - Акцент2 46" xfId="413"/>
    <cellStyle name="40% - Акцент2 47" xfId="414"/>
    <cellStyle name="40% - Акцент2 48" xfId="415"/>
    <cellStyle name="40% - Акцент2 49" xfId="416"/>
    <cellStyle name="40% - Акцент2 5" xfId="417"/>
    <cellStyle name="40% - Акцент2 50" xfId="418"/>
    <cellStyle name="40% - Акцент2 51" xfId="419"/>
    <cellStyle name="40% - Акцент2 6" xfId="420"/>
    <cellStyle name="40% - Акцент2 7" xfId="421"/>
    <cellStyle name="40% - Акцент2 8" xfId="422"/>
    <cellStyle name="40% - Акцент2 9" xfId="423"/>
    <cellStyle name="40% - Акцент3 10" xfId="424"/>
    <cellStyle name="40% - Акцент3 11" xfId="425"/>
    <cellStyle name="40% - Акцент3 12" xfId="426"/>
    <cellStyle name="40% - Акцент3 13" xfId="427"/>
    <cellStyle name="40% - Акцент3 14" xfId="428"/>
    <cellStyle name="40% - Акцент3 15" xfId="429"/>
    <cellStyle name="40% - Акцент3 16" xfId="430"/>
    <cellStyle name="40% - Акцент3 17" xfId="431"/>
    <cellStyle name="40% - Акцент3 18" xfId="432"/>
    <cellStyle name="40% - Акцент3 19" xfId="433"/>
    <cellStyle name="40% - Акцент3 2" xfId="434"/>
    <cellStyle name="40% - Акцент3 20" xfId="435"/>
    <cellStyle name="40% - Акцент3 21" xfId="436"/>
    <cellStyle name="40% - Акцент3 22" xfId="437"/>
    <cellStyle name="40% - Акцент3 23" xfId="438"/>
    <cellStyle name="40% - Акцент3 24" xfId="439"/>
    <cellStyle name="40% - Акцент3 25" xfId="440"/>
    <cellStyle name="40% - Акцент3 26" xfId="441"/>
    <cellStyle name="40% - Акцент3 27" xfId="442"/>
    <cellStyle name="40% - Акцент3 28" xfId="443"/>
    <cellStyle name="40% - Акцент3 29" xfId="444"/>
    <cellStyle name="40% - Акцент3 3" xfId="445"/>
    <cellStyle name="40% - Акцент3 30" xfId="446"/>
    <cellStyle name="40% - Акцент3 31" xfId="447"/>
    <cellStyle name="40% - Акцент3 32" xfId="448"/>
    <cellStyle name="40% - Акцент3 33" xfId="449"/>
    <cellStyle name="40% - Акцент3 34" xfId="450"/>
    <cellStyle name="40% - Акцент3 35" xfId="451"/>
    <cellStyle name="40% - Акцент3 36" xfId="452"/>
    <cellStyle name="40% - Акцент3 37" xfId="453"/>
    <cellStyle name="40% - Акцент3 38" xfId="454"/>
    <cellStyle name="40% - Акцент3 39" xfId="455"/>
    <cellStyle name="40% - Акцент3 4" xfId="456"/>
    <cellStyle name="40% - Акцент3 40" xfId="457"/>
    <cellStyle name="40% - Акцент3 41" xfId="458"/>
    <cellStyle name="40% - Акцент3 42" xfId="459"/>
    <cellStyle name="40% - Акцент3 43" xfId="460"/>
    <cellStyle name="40% - Акцент3 44" xfId="461"/>
    <cellStyle name="40% - Акцент3 45" xfId="462"/>
    <cellStyle name="40% - Акцент3 46" xfId="463"/>
    <cellStyle name="40% - Акцент3 47" xfId="464"/>
    <cellStyle name="40% - Акцент3 48" xfId="465"/>
    <cellStyle name="40% - Акцент3 49" xfId="466"/>
    <cellStyle name="40% - Акцент3 5" xfId="467"/>
    <cellStyle name="40% - Акцент3 50" xfId="468"/>
    <cellStyle name="40% - Акцент3 51" xfId="469"/>
    <cellStyle name="40% - Акцент3 6" xfId="470"/>
    <cellStyle name="40% - Акцент3 7" xfId="471"/>
    <cellStyle name="40% - Акцент3 8" xfId="472"/>
    <cellStyle name="40% - Акцент3 9" xfId="473"/>
    <cellStyle name="40% - Акцент4 10" xfId="474"/>
    <cellStyle name="40% - Акцент4 11" xfId="475"/>
    <cellStyle name="40% - Акцент4 12" xfId="476"/>
    <cellStyle name="40% - Акцент4 13" xfId="477"/>
    <cellStyle name="40% - Акцент4 14" xfId="478"/>
    <cellStyle name="40% - Акцент4 15" xfId="479"/>
    <cellStyle name="40% - Акцент4 16" xfId="480"/>
    <cellStyle name="40% - Акцент4 17" xfId="481"/>
    <cellStyle name="40% - Акцент4 18" xfId="482"/>
    <cellStyle name="40% - Акцент4 19" xfId="483"/>
    <cellStyle name="40% - Акцент4 2" xfId="484"/>
    <cellStyle name="40% - Акцент4 20" xfId="485"/>
    <cellStyle name="40% - Акцент4 21" xfId="486"/>
    <cellStyle name="40% - Акцент4 22" xfId="487"/>
    <cellStyle name="40% - Акцент4 23" xfId="488"/>
    <cellStyle name="40% - Акцент4 24" xfId="489"/>
    <cellStyle name="40% - Акцент4 25" xfId="490"/>
    <cellStyle name="40% - Акцент4 26" xfId="491"/>
    <cellStyle name="40% - Акцент4 27" xfId="492"/>
    <cellStyle name="40% - Акцент4 28" xfId="493"/>
    <cellStyle name="40% - Акцент4 29" xfId="494"/>
    <cellStyle name="40% - Акцент4 3" xfId="495"/>
    <cellStyle name="40% - Акцент4 30" xfId="496"/>
    <cellStyle name="40% - Акцент4 31" xfId="497"/>
    <cellStyle name="40% - Акцент4 32" xfId="498"/>
    <cellStyle name="40% - Акцент4 33" xfId="499"/>
    <cellStyle name="40% - Акцент4 34" xfId="500"/>
    <cellStyle name="40% - Акцент4 35" xfId="501"/>
    <cellStyle name="40% - Акцент4 36" xfId="502"/>
    <cellStyle name="40% - Акцент4 37" xfId="503"/>
    <cellStyle name="40% - Акцент4 38" xfId="504"/>
    <cellStyle name="40% - Акцент4 39" xfId="505"/>
    <cellStyle name="40% - Акцент4 4" xfId="506"/>
    <cellStyle name="40% - Акцент4 40" xfId="507"/>
    <cellStyle name="40% - Акцент4 41" xfId="508"/>
    <cellStyle name="40% - Акцент4 42" xfId="509"/>
    <cellStyle name="40% - Акцент4 43" xfId="510"/>
    <cellStyle name="40% - Акцент4 44" xfId="511"/>
    <cellStyle name="40% - Акцент4 45" xfId="512"/>
    <cellStyle name="40% - Акцент4 46" xfId="513"/>
    <cellStyle name="40% - Акцент4 47" xfId="514"/>
    <cellStyle name="40% - Акцент4 48" xfId="515"/>
    <cellStyle name="40% - Акцент4 49" xfId="516"/>
    <cellStyle name="40% - Акцент4 5" xfId="517"/>
    <cellStyle name="40% - Акцент4 50" xfId="518"/>
    <cellStyle name="40% - Акцент4 51" xfId="519"/>
    <cellStyle name="40% - Акцент4 6" xfId="520"/>
    <cellStyle name="40% - Акцент4 7" xfId="521"/>
    <cellStyle name="40% - Акцент4 8" xfId="522"/>
    <cellStyle name="40% - Акцент4 9" xfId="523"/>
    <cellStyle name="40% - Акцент5 10" xfId="524"/>
    <cellStyle name="40% - Акцент5 11" xfId="525"/>
    <cellStyle name="40% - Акцент5 12" xfId="526"/>
    <cellStyle name="40% - Акцент5 13" xfId="527"/>
    <cellStyle name="40% - Акцент5 14" xfId="528"/>
    <cellStyle name="40% - Акцент5 15" xfId="529"/>
    <cellStyle name="40% - Акцент5 16" xfId="530"/>
    <cellStyle name="40% - Акцент5 17" xfId="531"/>
    <cellStyle name="40% - Акцент5 18" xfId="532"/>
    <cellStyle name="40% - Акцент5 19" xfId="533"/>
    <cellStyle name="40% - Акцент5 2" xfId="534"/>
    <cellStyle name="40% - Акцент5 20" xfId="535"/>
    <cellStyle name="40% - Акцент5 21" xfId="536"/>
    <cellStyle name="40% - Акцент5 22" xfId="537"/>
    <cellStyle name="40% - Акцент5 23" xfId="538"/>
    <cellStyle name="40% - Акцент5 24" xfId="539"/>
    <cellStyle name="40% - Акцент5 25" xfId="540"/>
    <cellStyle name="40% - Акцент5 26" xfId="541"/>
    <cellStyle name="40% - Акцент5 27" xfId="542"/>
    <cellStyle name="40% - Акцент5 28" xfId="543"/>
    <cellStyle name="40% - Акцент5 29" xfId="544"/>
    <cellStyle name="40% - Акцент5 3" xfId="545"/>
    <cellStyle name="40% - Акцент5 30" xfId="546"/>
    <cellStyle name="40% - Акцент5 31" xfId="547"/>
    <cellStyle name="40% - Акцент5 32" xfId="548"/>
    <cellStyle name="40% - Акцент5 33" xfId="549"/>
    <cellStyle name="40% - Акцент5 34" xfId="550"/>
    <cellStyle name="40% - Акцент5 35" xfId="551"/>
    <cellStyle name="40% - Акцент5 36" xfId="552"/>
    <cellStyle name="40% - Акцент5 37" xfId="553"/>
    <cellStyle name="40% - Акцент5 38" xfId="554"/>
    <cellStyle name="40% - Акцент5 39" xfId="555"/>
    <cellStyle name="40% - Акцент5 4" xfId="556"/>
    <cellStyle name="40% - Акцент5 40" xfId="557"/>
    <cellStyle name="40% - Акцент5 41" xfId="558"/>
    <cellStyle name="40% - Акцент5 42" xfId="559"/>
    <cellStyle name="40% - Акцент5 43" xfId="560"/>
    <cellStyle name="40% - Акцент5 44" xfId="561"/>
    <cellStyle name="40% - Акцент5 45" xfId="562"/>
    <cellStyle name="40% - Акцент5 46" xfId="563"/>
    <cellStyle name="40% - Акцент5 47" xfId="564"/>
    <cellStyle name="40% - Акцент5 48" xfId="565"/>
    <cellStyle name="40% - Акцент5 49" xfId="566"/>
    <cellStyle name="40% - Акцент5 5" xfId="567"/>
    <cellStyle name="40% - Акцент5 50" xfId="568"/>
    <cellStyle name="40% - Акцент5 51" xfId="569"/>
    <cellStyle name="40% - Акцент5 6" xfId="570"/>
    <cellStyle name="40% - Акцент5 7" xfId="571"/>
    <cellStyle name="40% - Акцент5 8" xfId="572"/>
    <cellStyle name="40% - Акцент5 9" xfId="573"/>
    <cellStyle name="40% - Акцент6 10" xfId="574"/>
    <cellStyle name="40% - Акцент6 11" xfId="575"/>
    <cellStyle name="40% - Акцент6 12" xfId="576"/>
    <cellStyle name="40% - Акцент6 13" xfId="577"/>
    <cellStyle name="40% - Акцент6 14" xfId="578"/>
    <cellStyle name="40% - Акцент6 15" xfId="579"/>
    <cellStyle name="40% - Акцент6 16" xfId="580"/>
    <cellStyle name="40% - Акцент6 17" xfId="581"/>
    <cellStyle name="40% - Акцент6 18" xfId="582"/>
    <cellStyle name="40% - Акцент6 19" xfId="583"/>
    <cellStyle name="40% - Акцент6 2" xfId="584"/>
    <cellStyle name="40% - Акцент6 20" xfId="585"/>
    <cellStyle name="40% - Акцент6 21" xfId="586"/>
    <cellStyle name="40% - Акцент6 22" xfId="587"/>
    <cellStyle name="40% - Акцент6 23" xfId="588"/>
    <cellStyle name="40% - Акцент6 24" xfId="589"/>
    <cellStyle name="40% - Акцент6 25" xfId="590"/>
    <cellStyle name="40% - Акцент6 26" xfId="591"/>
    <cellStyle name="40% - Акцент6 27" xfId="592"/>
    <cellStyle name="40% - Акцент6 28" xfId="593"/>
    <cellStyle name="40% - Акцент6 29" xfId="594"/>
    <cellStyle name="40% - Акцент6 3" xfId="595"/>
    <cellStyle name="40% - Акцент6 30" xfId="596"/>
    <cellStyle name="40% - Акцент6 31" xfId="597"/>
    <cellStyle name="40% - Акцент6 32" xfId="598"/>
    <cellStyle name="40% - Акцент6 33" xfId="599"/>
    <cellStyle name="40% - Акцент6 34" xfId="600"/>
    <cellStyle name="40% - Акцент6 35" xfId="601"/>
    <cellStyle name="40% - Акцент6 36" xfId="602"/>
    <cellStyle name="40% - Акцент6 37" xfId="603"/>
    <cellStyle name="40% - Акцент6 38" xfId="604"/>
    <cellStyle name="40% - Акцент6 39" xfId="605"/>
    <cellStyle name="40% - Акцент6 4" xfId="606"/>
    <cellStyle name="40% - Акцент6 40" xfId="607"/>
    <cellStyle name="40% - Акцент6 41" xfId="608"/>
    <cellStyle name="40% - Акцент6 42" xfId="609"/>
    <cellStyle name="40% - Акцент6 43" xfId="610"/>
    <cellStyle name="40% - Акцент6 44" xfId="611"/>
    <cellStyle name="40% - Акцент6 45" xfId="612"/>
    <cellStyle name="40% - Акцент6 46" xfId="613"/>
    <cellStyle name="40% - Акцент6 47" xfId="614"/>
    <cellStyle name="40% - Акцент6 48" xfId="615"/>
    <cellStyle name="40% - Акцент6 49" xfId="616"/>
    <cellStyle name="40% - Акцент6 5" xfId="617"/>
    <cellStyle name="40% - Акцент6 50" xfId="618"/>
    <cellStyle name="40% - Акцент6 51" xfId="619"/>
    <cellStyle name="40% - Акцент6 6" xfId="620"/>
    <cellStyle name="40% - Акцент6 7" xfId="621"/>
    <cellStyle name="40% - Акцент6 8" xfId="622"/>
    <cellStyle name="40% - Акцент6 9" xfId="623"/>
    <cellStyle name="60% - Accent1" xfId="624"/>
    <cellStyle name="60% - Accent2" xfId="625"/>
    <cellStyle name="60% - Accent3" xfId="626"/>
    <cellStyle name="60% - Accent4" xfId="627"/>
    <cellStyle name="60% - Accent5" xfId="628"/>
    <cellStyle name="60% - Accent6" xfId="629"/>
    <cellStyle name="60% - Акцент1 10" xfId="630"/>
    <cellStyle name="60% - Акцент1 11" xfId="631"/>
    <cellStyle name="60% - Акцент1 12" xfId="632"/>
    <cellStyle name="60% - Акцент1 13" xfId="633"/>
    <cellStyle name="60% - Акцент1 14" xfId="634"/>
    <cellStyle name="60% - Акцент1 15" xfId="635"/>
    <cellStyle name="60% - Акцент1 16" xfId="636"/>
    <cellStyle name="60% - Акцент1 17" xfId="637"/>
    <cellStyle name="60% - Акцент1 18" xfId="638"/>
    <cellStyle name="60% - Акцент1 19" xfId="639"/>
    <cellStyle name="60% - Акцент1 2" xfId="640"/>
    <cellStyle name="60% - Акцент1 20" xfId="641"/>
    <cellStyle name="60% - Акцент1 21" xfId="642"/>
    <cellStyle name="60% - Акцент1 22" xfId="643"/>
    <cellStyle name="60% - Акцент1 23" xfId="644"/>
    <cellStyle name="60% - Акцент1 24" xfId="645"/>
    <cellStyle name="60% - Акцент1 25" xfId="646"/>
    <cellStyle name="60% - Акцент1 26" xfId="647"/>
    <cellStyle name="60% - Акцент1 27" xfId="648"/>
    <cellStyle name="60% - Акцент1 28" xfId="649"/>
    <cellStyle name="60% - Акцент1 29" xfId="650"/>
    <cellStyle name="60% - Акцент1 3" xfId="651"/>
    <cellStyle name="60% - Акцент1 30" xfId="652"/>
    <cellStyle name="60% - Акцент1 31" xfId="653"/>
    <cellStyle name="60% - Акцент1 32" xfId="654"/>
    <cellStyle name="60% - Акцент1 33" xfId="655"/>
    <cellStyle name="60% - Акцент1 34" xfId="656"/>
    <cellStyle name="60% - Акцент1 35" xfId="657"/>
    <cellStyle name="60% - Акцент1 36" xfId="658"/>
    <cellStyle name="60% - Акцент1 37" xfId="659"/>
    <cellStyle name="60% - Акцент1 38" xfId="660"/>
    <cellStyle name="60% - Акцент1 39" xfId="661"/>
    <cellStyle name="60% - Акцент1 4" xfId="662"/>
    <cellStyle name="60% - Акцент1 40" xfId="663"/>
    <cellStyle name="60% - Акцент1 41" xfId="664"/>
    <cellStyle name="60% - Акцент1 42" xfId="665"/>
    <cellStyle name="60% - Акцент1 43" xfId="666"/>
    <cellStyle name="60% - Акцент1 44" xfId="667"/>
    <cellStyle name="60% - Акцент1 45" xfId="668"/>
    <cellStyle name="60% - Акцент1 46" xfId="669"/>
    <cellStyle name="60% - Акцент1 47" xfId="670"/>
    <cellStyle name="60% - Акцент1 48" xfId="671"/>
    <cellStyle name="60% - Акцент1 49" xfId="672"/>
    <cellStyle name="60% - Акцент1 5" xfId="673"/>
    <cellStyle name="60% - Акцент1 50" xfId="674"/>
    <cellStyle name="60% - Акцент1 51" xfId="675"/>
    <cellStyle name="60% - Акцент1 6" xfId="676"/>
    <cellStyle name="60% - Акцент1 7" xfId="677"/>
    <cellStyle name="60% - Акцент1 8" xfId="678"/>
    <cellStyle name="60% - Акцент1 9" xfId="679"/>
    <cellStyle name="60% - Акцент2 10" xfId="680"/>
    <cellStyle name="60% - Акцент2 11" xfId="681"/>
    <cellStyle name="60% - Акцент2 12" xfId="682"/>
    <cellStyle name="60% - Акцент2 13" xfId="683"/>
    <cellStyle name="60% - Акцент2 14" xfId="684"/>
    <cellStyle name="60% - Акцент2 15" xfId="685"/>
    <cellStyle name="60% - Акцент2 16" xfId="686"/>
    <cellStyle name="60% - Акцент2 17" xfId="687"/>
    <cellStyle name="60% - Акцент2 18" xfId="688"/>
    <cellStyle name="60% - Акцент2 19" xfId="689"/>
    <cellStyle name="60% - Акцент2 2" xfId="690"/>
    <cellStyle name="60% - Акцент2 20" xfId="691"/>
    <cellStyle name="60% - Акцент2 21" xfId="692"/>
    <cellStyle name="60% - Акцент2 22" xfId="693"/>
    <cellStyle name="60% - Акцент2 23" xfId="694"/>
    <cellStyle name="60% - Акцент2 24" xfId="695"/>
    <cellStyle name="60% - Акцент2 25" xfId="696"/>
    <cellStyle name="60% - Акцент2 26" xfId="697"/>
    <cellStyle name="60% - Акцент2 27" xfId="698"/>
    <cellStyle name="60% - Акцент2 28" xfId="699"/>
    <cellStyle name="60% - Акцент2 29" xfId="700"/>
    <cellStyle name="60% - Акцент2 3" xfId="701"/>
    <cellStyle name="60% - Акцент2 30" xfId="702"/>
    <cellStyle name="60% - Акцент2 31" xfId="703"/>
    <cellStyle name="60% - Акцент2 32" xfId="704"/>
    <cellStyle name="60% - Акцент2 33" xfId="705"/>
    <cellStyle name="60% - Акцент2 34" xfId="706"/>
    <cellStyle name="60% - Акцент2 35" xfId="707"/>
    <cellStyle name="60% - Акцент2 36" xfId="708"/>
    <cellStyle name="60% - Акцент2 37" xfId="709"/>
    <cellStyle name="60% - Акцент2 38" xfId="710"/>
    <cellStyle name="60% - Акцент2 39" xfId="711"/>
    <cellStyle name="60% - Акцент2 4" xfId="712"/>
    <cellStyle name="60% - Акцент2 40" xfId="713"/>
    <cellStyle name="60% - Акцент2 41" xfId="714"/>
    <cellStyle name="60% - Акцент2 42" xfId="715"/>
    <cellStyle name="60% - Акцент2 43" xfId="716"/>
    <cellStyle name="60% - Акцент2 44" xfId="717"/>
    <cellStyle name="60% - Акцент2 45" xfId="718"/>
    <cellStyle name="60% - Акцент2 46" xfId="719"/>
    <cellStyle name="60% - Акцент2 47" xfId="720"/>
    <cellStyle name="60% - Акцент2 48" xfId="721"/>
    <cellStyle name="60% - Акцент2 49" xfId="722"/>
    <cellStyle name="60% - Акцент2 5" xfId="723"/>
    <cellStyle name="60% - Акцент2 50" xfId="724"/>
    <cellStyle name="60% - Акцент2 51" xfId="725"/>
    <cellStyle name="60% - Акцент2 6" xfId="726"/>
    <cellStyle name="60% - Акцент2 7" xfId="727"/>
    <cellStyle name="60% - Акцент2 8" xfId="728"/>
    <cellStyle name="60% - Акцент2 9" xfId="729"/>
    <cellStyle name="60% - Акцент3 10" xfId="730"/>
    <cellStyle name="60% - Акцент3 11" xfId="731"/>
    <cellStyle name="60% - Акцент3 12" xfId="732"/>
    <cellStyle name="60% - Акцент3 13" xfId="733"/>
    <cellStyle name="60% - Акцент3 14" xfId="734"/>
    <cellStyle name="60% - Акцент3 15" xfId="735"/>
    <cellStyle name="60% - Акцент3 16" xfId="736"/>
    <cellStyle name="60% - Акцент3 17" xfId="737"/>
    <cellStyle name="60% - Акцент3 18" xfId="738"/>
    <cellStyle name="60% - Акцент3 19" xfId="739"/>
    <cellStyle name="60% - Акцент3 2" xfId="740"/>
    <cellStyle name="60% - Акцент3 20" xfId="741"/>
    <cellStyle name="60% - Акцент3 21" xfId="742"/>
    <cellStyle name="60% - Акцент3 22" xfId="743"/>
    <cellStyle name="60% - Акцент3 23" xfId="744"/>
    <cellStyle name="60% - Акцент3 24" xfId="745"/>
    <cellStyle name="60% - Акцент3 25" xfId="746"/>
    <cellStyle name="60% - Акцент3 26" xfId="747"/>
    <cellStyle name="60% - Акцент3 27" xfId="748"/>
    <cellStyle name="60% - Акцент3 28" xfId="749"/>
    <cellStyle name="60% - Акцент3 29" xfId="750"/>
    <cellStyle name="60% - Акцент3 3" xfId="751"/>
    <cellStyle name="60% - Акцент3 30" xfId="752"/>
    <cellStyle name="60% - Акцент3 31" xfId="753"/>
    <cellStyle name="60% - Акцент3 32" xfId="754"/>
    <cellStyle name="60% - Акцент3 33" xfId="755"/>
    <cellStyle name="60% - Акцент3 34" xfId="756"/>
    <cellStyle name="60% - Акцент3 35" xfId="757"/>
    <cellStyle name="60% - Акцент3 36" xfId="758"/>
    <cellStyle name="60% - Акцент3 37" xfId="759"/>
    <cellStyle name="60% - Акцент3 38" xfId="760"/>
    <cellStyle name="60% - Акцент3 39" xfId="761"/>
    <cellStyle name="60% - Акцент3 4" xfId="762"/>
    <cellStyle name="60% - Акцент3 40" xfId="763"/>
    <cellStyle name="60% - Акцент3 41" xfId="764"/>
    <cellStyle name="60% - Акцент3 42" xfId="765"/>
    <cellStyle name="60% - Акцент3 43" xfId="766"/>
    <cellStyle name="60% - Акцент3 44" xfId="767"/>
    <cellStyle name="60% - Акцент3 45" xfId="768"/>
    <cellStyle name="60% - Акцент3 46" xfId="769"/>
    <cellStyle name="60% - Акцент3 47" xfId="770"/>
    <cellStyle name="60% - Акцент3 48" xfId="771"/>
    <cellStyle name="60% - Акцент3 49" xfId="772"/>
    <cellStyle name="60% - Акцент3 5" xfId="773"/>
    <cellStyle name="60% - Акцент3 50" xfId="774"/>
    <cellStyle name="60% - Акцент3 51" xfId="775"/>
    <cellStyle name="60% - Акцент3 6" xfId="776"/>
    <cellStyle name="60% - Акцент3 7" xfId="777"/>
    <cellStyle name="60% - Акцент3 8" xfId="778"/>
    <cellStyle name="60% - Акцент3 9" xfId="779"/>
    <cellStyle name="60% - Акцент4 10" xfId="780"/>
    <cellStyle name="60% - Акцент4 11" xfId="781"/>
    <cellStyle name="60% - Акцент4 12" xfId="782"/>
    <cellStyle name="60% - Акцент4 13" xfId="783"/>
    <cellStyle name="60% - Акцент4 14" xfId="784"/>
    <cellStyle name="60% - Акцент4 15" xfId="785"/>
    <cellStyle name="60% - Акцент4 16" xfId="786"/>
    <cellStyle name="60% - Акцент4 17" xfId="787"/>
    <cellStyle name="60% - Акцент4 18" xfId="788"/>
    <cellStyle name="60% - Акцент4 19" xfId="789"/>
    <cellStyle name="60% - Акцент4 2" xfId="790"/>
    <cellStyle name="60% - Акцент4 20" xfId="791"/>
    <cellStyle name="60% - Акцент4 21" xfId="792"/>
    <cellStyle name="60% - Акцент4 22" xfId="793"/>
    <cellStyle name="60% - Акцент4 23" xfId="794"/>
    <cellStyle name="60% - Акцент4 24" xfId="795"/>
    <cellStyle name="60% - Акцент4 25" xfId="796"/>
    <cellStyle name="60% - Акцент4 26" xfId="797"/>
    <cellStyle name="60% - Акцент4 27" xfId="798"/>
    <cellStyle name="60% - Акцент4 28" xfId="799"/>
    <cellStyle name="60% - Акцент4 29" xfId="800"/>
    <cellStyle name="60% - Акцент4 3" xfId="801"/>
    <cellStyle name="60% - Акцент4 30" xfId="802"/>
    <cellStyle name="60% - Акцент4 31" xfId="803"/>
    <cellStyle name="60% - Акцент4 32" xfId="804"/>
    <cellStyle name="60% - Акцент4 33" xfId="805"/>
    <cellStyle name="60% - Акцент4 34" xfId="806"/>
    <cellStyle name="60% - Акцент4 35" xfId="807"/>
    <cellStyle name="60% - Акцент4 36" xfId="808"/>
    <cellStyle name="60% - Акцент4 37" xfId="809"/>
    <cellStyle name="60% - Акцент4 38" xfId="810"/>
    <cellStyle name="60% - Акцент4 39" xfId="811"/>
    <cellStyle name="60% - Акцент4 4" xfId="812"/>
    <cellStyle name="60% - Акцент4 40" xfId="813"/>
    <cellStyle name="60% - Акцент4 41" xfId="814"/>
    <cellStyle name="60% - Акцент4 42" xfId="815"/>
    <cellStyle name="60% - Акцент4 43" xfId="816"/>
    <cellStyle name="60% - Акцент4 44" xfId="817"/>
    <cellStyle name="60% - Акцент4 45" xfId="818"/>
    <cellStyle name="60% - Акцент4 46" xfId="819"/>
    <cellStyle name="60% - Акцент4 47" xfId="820"/>
    <cellStyle name="60% - Акцент4 48" xfId="821"/>
    <cellStyle name="60% - Акцент4 49" xfId="822"/>
    <cellStyle name="60% - Акцент4 5" xfId="823"/>
    <cellStyle name="60% - Акцент4 50" xfId="824"/>
    <cellStyle name="60% - Акцент4 51" xfId="825"/>
    <cellStyle name="60% - Акцент4 6" xfId="826"/>
    <cellStyle name="60% - Акцент4 7" xfId="827"/>
    <cellStyle name="60% - Акцент4 8" xfId="828"/>
    <cellStyle name="60% - Акцент4 9" xfId="829"/>
    <cellStyle name="60% - Акцент5 10" xfId="830"/>
    <cellStyle name="60% - Акцент5 11" xfId="831"/>
    <cellStyle name="60% - Акцент5 12" xfId="832"/>
    <cellStyle name="60% - Акцент5 13" xfId="833"/>
    <cellStyle name="60% - Акцент5 14" xfId="834"/>
    <cellStyle name="60% - Акцент5 15" xfId="835"/>
    <cellStyle name="60% - Акцент5 16" xfId="836"/>
    <cellStyle name="60% - Акцент5 17" xfId="837"/>
    <cellStyle name="60% - Акцент5 18" xfId="838"/>
    <cellStyle name="60% - Акцент5 19" xfId="839"/>
    <cellStyle name="60% - Акцент5 2" xfId="840"/>
    <cellStyle name="60% - Акцент5 20" xfId="841"/>
    <cellStyle name="60% - Акцент5 21" xfId="842"/>
    <cellStyle name="60% - Акцент5 22" xfId="843"/>
    <cellStyle name="60% - Акцент5 23" xfId="844"/>
    <cellStyle name="60% - Акцент5 24" xfId="845"/>
    <cellStyle name="60% - Акцент5 25" xfId="846"/>
    <cellStyle name="60% - Акцент5 26" xfId="847"/>
    <cellStyle name="60% - Акцент5 27" xfId="848"/>
    <cellStyle name="60% - Акцент5 28" xfId="849"/>
    <cellStyle name="60% - Акцент5 29" xfId="850"/>
    <cellStyle name="60% - Акцент5 3" xfId="851"/>
    <cellStyle name="60% - Акцент5 30" xfId="852"/>
    <cellStyle name="60% - Акцент5 31" xfId="853"/>
    <cellStyle name="60% - Акцент5 32" xfId="854"/>
    <cellStyle name="60% - Акцент5 33" xfId="855"/>
    <cellStyle name="60% - Акцент5 34" xfId="856"/>
    <cellStyle name="60% - Акцент5 35" xfId="857"/>
    <cellStyle name="60% - Акцент5 36" xfId="858"/>
    <cellStyle name="60% - Акцент5 37" xfId="859"/>
    <cellStyle name="60% - Акцент5 38" xfId="860"/>
    <cellStyle name="60% - Акцент5 39" xfId="861"/>
    <cellStyle name="60% - Акцент5 4" xfId="862"/>
    <cellStyle name="60% - Акцент5 40" xfId="863"/>
    <cellStyle name="60% - Акцент5 41" xfId="864"/>
    <cellStyle name="60% - Акцент5 42" xfId="865"/>
    <cellStyle name="60% - Акцент5 43" xfId="866"/>
    <cellStyle name="60% - Акцент5 44" xfId="867"/>
    <cellStyle name="60% - Акцент5 45" xfId="868"/>
    <cellStyle name="60% - Акцент5 46" xfId="869"/>
    <cellStyle name="60% - Акцент5 47" xfId="870"/>
    <cellStyle name="60% - Акцент5 48" xfId="871"/>
    <cellStyle name="60% - Акцент5 49" xfId="872"/>
    <cellStyle name="60% - Акцент5 5" xfId="873"/>
    <cellStyle name="60% - Акцент5 50" xfId="874"/>
    <cellStyle name="60% - Акцент5 51" xfId="875"/>
    <cellStyle name="60% - Акцент5 6" xfId="876"/>
    <cellStyle name="60% - Акцент5 7" xfId="877"/>
    <cellStyle name="60% - Акцент5 8" xfId="878"/>
    <cellStyle name="60% - Акцент5 9" xfId="879"/>
    <cellStyle name="60% - Акцент6 10" xfId="880"/>
    <cellStyle name="60% - Акцент6 11" xfId="881"/>
    <cellStyle name="60% - Акцент6 12" xfId="882"/>
    <cellStyle name="60% - Акцент6 13" xfId="883"/>
    <cellStyle name="60% - Акцент6 14" xfId="884"/>
    <cellStyle name="60% - Акцент6 15" xfId="885"/>
    <cellStyle name="60% - Акцент6 16" xfId="886"/>
    <cellStyle name="60% - Акцент6 17" xfId="887"/>
    <cellStyle name="60% - Акцент6 18" xfId="888"/>
    <cellStyle name="60% - Акцент6 19" xfId="889"/>
    <cellStyle name="60% - Акцент6 2" xfId="890"/>
    <cellStyle name="60% - Акцент6 20" xfId="891"/>
    <cellStyle name="60% - Акцент6 21" xfId="892"/>
    <cellStyle name="60% - Акцент6 22" xfId="893"/>
    <cellStyle name="60% - Акцент6 23" xfId="894"/>
    <cellStyle name="60% - Акцент6 24" xfId="895"/>
    <cellStyle name="60% - Акцент6 25" xfId="896"/>
    <cellStyle name="60% - Акцент6 26" xfId="897"/>
    <cellStyle name="60% - Акцент6 27" xfId="898"/>
    <cellStyle name="60% - Акцент6 28" xfId="899"/>
    <cellStyle name="60% - Акцент6 29" xfId="900"/>
    <cellStyle name="60% - Акцент6 3" xfId="901"/>
    <cellStyle name="60% - Акцент6 30" xfId="902"/>
    <cellStyle name="60% - Акцент6 31" xfId="903"/>
    <cellStyle name="60% - Акцент6 32" xfId="904"/>
    <cellStyle name="60% - Акцент6 33" xfId="905"/>
    <cellStyle name="60% - Акцент6 34" xfId="906"/>
    <cellStyle name="60% - Акцент6 35" xfId="907"/>
    <cellStyle name="60% - Акцент6 36" xfId="908"/>
    <cellStyle name="60% - Акцент6 37" xfId="909"/>
    <cellStyle name="60% - Акцент6 38" xfId="910"/>
    <cellStyle name="60% - Акцент6 39" xfId="911"/>
    <cellStyle name="60% - Акцент6 4" xfId="912"/>
    <cellStyle name="60% - Акцент6 40" xfId="913"/>
    <cellStyle name="60% - Акцент6 41" xfId="914"/>
    <cellStyle name="60% - Акцент6 42" xfId="915"/>
    <cellStyle name="60% - Акцент6 43" xfId="916"/>
    <cellStyle name="60% - Акцент6 44" xfId="917"/>
    <cellStyle name="60% - Акцент6 45" xfId="918"/>
    <cellStyle name="60% - Акцент6 46" xfId="919"/>
    <cellStyle name="60% - Акцент6 47" xfId="920"/>
    <cellStyle name="60% - Акцент6 48" xfId="921"/>
    <cellStyle name="60% - Акцент6 49" xfId="922"/>
    <cellStyle name="60% - Акцент6 5" xfId="923"/>
    <cellStyle name="60% - Акцент6 50" xfId="924"/>
    <cellStyle name="60% - Акцент6 51" xfId="925"/>
    <cellStyle name="60% - Акцент6 6" xfId="926"/>
    <cellStyle name="60% - Акцент6 7" xfId="927"/>
    <cellStyle name="60% - Акцент6 8" xfId="928"/>
    <cellStyle name="60% - Акцент6 9" xfId="929"/>
    <cellStyle name="Accent1" xfId="930"/>
    <cellStyle name="Accent2" xfId="931"/>
    <cellStyle name="Accent3" xfId="932"/>
    <cellStyle name="Accent4" xfId="933"/>
    <cellStyle name="Accent5" xfId="934"/>
    <cellStyle name="Accent6" xfId="935"/>
    <cellStyle name="Bad" xfId="936"/>
    <cellStyle name="Calculation" xfId="937"/>
    <cellStyle name="Check Cell" xfId="938"/>
    <cellStyle name="Excel Built-in Comma" xfId="939"/>
    <cellStyle name="Excel Built-in Normal" xfId="940"/>
    <cellStyle name="Excel Built-in Normal 2" xfId="941"/>
    <cellStyle name="Excel_BuiltIn_Comma" xfId="942"/>
    <cellStyle name="Explanatory Text" xfId="943"/>
    <cellStyle name="Good" xfId="944"/>
    <cellStyle name="Heading" xfId="945"/>
    <cellStyle name="Heading 1" xfId="946"/>
    <cellStyle name="Heading 2" xfId="947"/>
    <cellStyle name="Heading 3" xfId="948"/>
    <cellStyle name="Heading 4" xfId="949"/>
    <cellStyle name="Heading1" xfId="950"/>
    <cellStyle name="Input" xfId="951"/>
    <cellStyle name="Linked Cell" xfId="952"/>
    <cellStyle name="Neutral" xfId="953"/>
    <cellStyle name="Normal" xfId="954"/>
    <cellStyle name="Normal 2" xfId="955"/>
    <cellStyle name="Normal_ICD10" xfId="956"/>
    <cellStyle name="Note" xfId="957"/>
    <cellStyle name="Output" xfId="958"/>
    <cellStyle name="Result" xfId="959"/>
    <cellStyle name="Result2" xfId="960"/>
    <cellStyle name="Title" xfId="961"/>
    <cellStyle name="Total" xfId="962"/>
    <cellStyle name="Warning Text" xfId="963"/>
    <cellStyle name="Акцент1 10" xfId="964"/>
    <cellStyle name="Акцент1 11" xfId="965"/>
    <cellStyle name="Акцент1 12" xfId="966"/>
    <cellStyle name="Акцент1 13" xfId="967"/>
    <cellStyle name="Акцент1 14" xfId="968"/>
    <cellStyle name="Акцент1 15" xfId="969"/>
    <cellStyle name="Акцент1 16" xfId="970"/>
    <cellStyle name="Акцент1 17" xfId="971"/>
    <cellStyle name="Акцент1 18" xfId="972"/>
    <cellStyle name="Акцент1 19" xfId="973"/>
    <cellStyle name="Акцент1 2" xfId="974"/>
    <cellStyle name="Акцент1 20" xfId="975"/>
    <cellStyle name="Акцент1 21" xfId="976"/>
    <cellStyle name="Акцент1 22" xfId="977"/>
    <cellStyle name="Акцент1 23" xfId="978"/>
    <cellStyle name="Акцент1 24" xfId="979"/>
    <cellStyle name="Акцент1 25" xfId="980"/>
    <cellStyle name="Акцент1 26" xfId="981"/>
    <cellStyle name="Акцент1 27" xfId="982"/>
    <cellStyle name="Акцент1 28" xfId="983"/>
    <cellStyle name="Акцент1 29" xfId="984"/>
    <cellStyle name="Акцент1 3" xfId="985"/>
    <cellStyle name="Акцент1 30" xfId="986"/>
    <cellStyle name="Акцент1 31" xfId="987"/>
    <cellStyle name="Акцент1 32" xfId="988"/>
    <cellStyle name="Акцент1 33" xfId="989"/>
    <cellStyle name="Акцент1 34" xfId="990"/>
    <cellStyle name="Акцент1 35" xfId="991"/>
    <cellStyle name="Акцент1 36" xfId="992"/>
    <cellStyle name="Акцент1 37" xfId="993"/>
    <cellStyle name="Акцент1 38" xfId="994"/>
    <cellStyle name="Акцент1 39" xfId="995"/>
    <cellStyle name="Акцент1 4" xfId="996"/>
    <cellStyle name="Акцент1 40" xfId="997"/>
    <cellStyle name="Акцент1 41" xfId="998"/>
    <cellStyle name="Акцент1 42" xfId="999"/>
    <cellStyle name="Акцент1 43" xfId="1000"/>
    <cellStyle name="Акцент1 44" xfId="1001"/>
    <cellStyle name="Акцент1 45" xfId="1002"/>
    <cellStyle name="Акцент1 46" xfId="1003"/>
    <cellStyle name="Акцент1 47" xfId="1004"/>
    <cellStyle name="Акцент1 48" xfId="1005"/>
    <cellStyle name="Акцент1 49" xfId="1006"/>
    <cellStyle name="Акцент1 5" xfId="1007"/>
    <cellStyle name="Акцент1 50" xfId="1008"/>
    <cellStyle name="Акцент1 51" xfId="1009"/>
    <cellStyle name="Акцент1 6" xfId="1010"/>
    <cellStyle name="Акцент1 7" xfId="1011"/>
    <cellStyle name="Акцент1 8" xfId="1012"/>
    <cellStyle name="Акцент1 9" xfId="1013"/>
    <cellStyle name="Акцент2 10" xfId="1014"/>
    <cellStyle name="Акцент2 11" xfId="1015"/>
    <cellStyle name="Акцент2 12" xfId="1016"/>
    <cellStyle name="Акцент2 13" xfId="1017"/>
    <cellStyle name="Акцент2 14" xfId="1018"/>
    <cellStyle name="Акцент2 15" xfId="1019"/>
    <cellStyle name="Акцент2 16" xfId="1020"/>
    <cellStyle name="Акцент2 17" xfId="1021"/>
    <cellStyle name="Акцент2 18" xfId="1022"/>
    <cellStyle name="Акцент2 19" xfId="1023"/>
    <cellStyle name="Акцент2 2" xfId="1024"/>
    <cellStyle name="Акцент2 20" xfId="1025"/>
    <cellStyle name="Акцент2 21" xfId="1026"/>
    <cellStyle name="Акцент2 22" xfId="1027"/>
    <cellStyle name="Акцент2 23" xfId="1028"/>
    <cellStyle name="Акцент2 24" xfId="1029"/>
    <cellStyle name="Акцент2 25" xfId="1030"/>
    <cellStyle name="Акцент2 26" xfId="1031"/>
    <cellStyle name="Акцент2 27" xfId="1032"/>
    <cellStyle name="Акцент2 28" xfId="1033"/>
    <cellStyle name="Акцент2 29" xfId="1034"/>
    <cellStyle name="Акцент2 3" xfId="1035"/>
    <cellStyle name="Акцент2 30" xfId="1036"/>
    <cellStyle name="Акцент2 31" xfId="1037"/>
    <cellStyle name="Акцент2 32" xfId="1038"/>
    <cellStyle name="Акцент2 33" xfId="1039"/>
    <cellStyle name="Акцент2 34" xfId="1040"/>
    <cellStyle name="Акцент2 35" xfId="1041"/>
    <cellStyle name="Акцент2 36" xfId="1042"/>
    <cellStyle name="Акцент2 37" xfId="1043"/>
    <cellStyle name="Акцент2 38" xfId="1044"/>
    <cellStyle name="Акцент2 39" xfId="1045"/>
    <cellStyle name="Акцент2 4" xfId="1046"/>
    <cellStyle name="Акцент2 40" xfId="1047"/>
    <cellStyle name="Акцент2 41" xfId="1048"/>
    <cellStyle name="Акцент2 42" xfId="1049"/>
    <cellStyle name="Акцент2 43" xfId="1050"/>
    <cellStyle name="Акцент2 44" xfId="1051"/>
    <cellStyle name="Акцент2 45" xfId="1052"/>
    <cellStyle name="Акцент2 46" xfId="1053"/>
    <cellStyle name="Акцент2 47" xfId="1054"/>
    <cellStyle name="Акцент2 48" xfId="1055"/>
    <cellStyle name="Акцент2 49" xfId="1056"/>
    <cellStyle name="Акцент2 5" xfId="1057"/>
    <cellStyle name="Акцент2 50" xfId="1058"/>
    <cellStyle name="Акцент2 51" xfId="1059"/>
    <cellStyle name="Акцент2 6" xfId="1060"/>
    <cellStyle name="Акцент2 7" xfId="1061"/>
    <cellStyle name="Акцент2 8" xfId="1062"/>
    <cellStyle name="Акцент2 9" xfId="1063"/>
    <cellStyle name="Акцент3 10" xfId="1064"/>
    <cellStyle name="Акцент3 11" xfId="1065"/>
    <cellStyle name="Акцент3 12" xfId="1066"/>
    <cellStyle name="Акцент3 13" xfId="1067"/>
    <cellStyle name="Акцент3 14" xfId="1068"/>
    <cellStyle name="Акцент3 15" xfId="1069"/>
    <cellStyle name="Акцент3 16" xfId="1070"/>
    <cellStyle name="Акцент3 17" xfId="1071"/>
    <cellStyle name="Акцент3 18" xfId="1072"/>
    <cellStyle name="Акцент3 19" xfId="1073"/>
    <cellStyle name="Акцент3 2" xfId="1074"/>
    <cellStyle name="Акцент3 20" xfId="1075"/>
    <cellStyle name="Акцент3 21" xfId="1076"/>
    <cellStyle name="Акцент3 22" xfId="1077"/>
    <cellStyle name="Акцент3 23" xfId="1078"/>
    <cellStyle name="Акцент3 24" xfId="1079"/>
    <cellStyle name="Акцент3 25" xfId="1080"/>
    <cellStyle name="Акцент3 26" xfId="1081"/>
    <cellStyle name="Акцент3 27" xfId="1082"/>
    <cellStyle name="Акцент3 28" xfId="1083"/>
    <cellStyle name="Акцент3 29" xfId="1084"/>
    <cellStyle name="Акцент3 3" xfId="1085"/>
    <cellStyle name="Акцент3 30" xfId="1086"/>
    <cellStyle name="Акцент3 31" xfId="1087"/>
    <cellStyle name="Акцент3 32" xfId="1088"/>
    <cellStyle name="Акцент3 33" xfId="1089"/>
    <cellStyle name="Акцент3 34" xfId="1090"/>
    <cellStyle name="Акцент3 35" xfId="1091"/>
    <cellStyle name="Акцент3 36" xfId="1092"/>
    <cellStyle name="Акцент3 37" xfId="1093"/>
    <cellStyle name="Акцент3 38" xfId="1094"/>
    <cellStyle name="Акцент3 39" xfId="1095"/>
    <cellStyle name="Акцент3 4" xfId="1096"/>
    <cellStyle name="Акцент3 40" xfId="1097"/>
    <cellStyle name="Акцент3 41" xfId="1098"/>
    <cellStyle name="Акцент3 42" xfId="1099"/>
    <cellStyle name="Акцент3 43" xfId="1100"/>
    <cellStyle name="Акцент3 44" xfId="1101"/>
    <cellStyle name="Акцент3 45" xfId="1102"/>
    <cellStyle name="Акцент3 46" xfId="1103"/>
    <cellStyle name="Акцент3 47" xfId="1104"/>
    <cellStyle name="Акцент3 48" xfId="1105"/>
    <cellStyle name="Акцент3 49" xfId="1106"/>
    <cellStyle name="Акцент3 5" xfId="1107"/>
    <cellStyle name="Акцент3 50" xfId="1108"/>
    <cellStyle name="Акцент3 51" xfId="1109"/>
    <cellStyle name="Акцент3 6" xfId="1110"/>
    <cellStyle name="Акцент3 7" xfId="1111"/>
    <cellStyle name="Акцент3 8" xfId="1112"/>
    <cellStyle name="Акцент3 9" xfId="1113"/>
    <cellStyle name="Акцент4 10" xfId="1114"/>
    <cellStyle name="Акцент4 11" xfId="1115"/>
    <cellStyle name="Акцент4 12" xfId="1116"/>
    <cellStyle name="Акцент4 13" xfId="1117"/>
    <cellStyle name="Акцент4 14" xfId="1118"/>
    <cellStyle name="Акцент4 15" xfId="1119"/>
    <cellStyle name="Акцент4 16" xfId="1120"/>
    <cellStyle name="Акцент4 17" xfId="1121"/>
    <cellStyle name="Акцент4 18" xfId="1122"/>
    <cellStyle name="Акцент4 19" xfId="1123"/>
    <cellStyle name="Акцент4 2" xfId="1124"/>
    <cellStyle name="Акцент4 20" xfId="1125"/>
    <cellStyle name="Акцент4 21" xfId="1126"/>
    <cellStyle name="Акцент4 22" xfId="1127"/>
    <cellStyle name="Акцент4 23" xfId="1128"/>
    <cellStyle name="Акцент4 24" xfId="1129"/>
    <cellStyle name="Акцент4 25" xfId="1130"/>
    <cellStyle name="Акцент4 26" xfId="1131"/>
    <cellStyle name="Акцент4 27" xfId="1132"/>
    <cellStyle name="Акцент4 28" xfId="1133"/>
    <cellStyle name="Акцент4 29" xfId="1134"/>
    <cellStyle name="Акцент4 3" xfId="1135"/>
    <cellStyle name="Акцент4 30" xfId="1136"/>
    <cellStyle name="Акцент4 31" xfId="1137"/>
    <cellStyle name="Акцент4 32" xfId="1138"/>
    <cellStyle name="Акцент4 33" xfId="1139"/>
    <cellStyle name="Акцент4 34" xfId="1140"/>
    <cellStyle name="Акцент4 35" xfId="1141"/>
    <cellStyle name="Акцент4 36" xfId="1142"/>
    <cellStyle name="Акцент4 37" xfId="1143"/>
    <cellStyle name="Акцент4 38" xfId="1144"/>
    <cellStyle name="Акцент4 39" xfId="1145"/>
    <cellStyle name="Акцент4 4" xfId="1146"/>
    <cellStyle name="Акцент4 40" xfId="1147"/>
    <cellStyle name="Акцент4 41" xfId="1148"/>
    <cellStyle name="Акцент4 42" xfId="1149"/>
    <cellStyle name="Акцент4 43" xfId="1150"/>
    <cellStyle name="Акцент4 44" xfId="1151"/>
    <cellStyle name="Акцент4 45" xfId="1152"/>
    <cellStyle name="Акцент4 46" xfId="1153"/>
    <cellStyle name="Акцент4 47" xfId="1154"/>
    <cellStyle name="Акцент4 48" xfId="1155"/>
    <cellStyle name="Акцент4 49" xfId="1156"/>
    <cellStyle name="Акцент4 5" xfId="1157"/>
    <cellStyle name="Акцент4 50" xfId="1158"/>
    <cellStyle name="Акцент4 51" xfId="1159"/>
    <cellStyle name="Акцент4 6" xfId="1160"/>
    <cellStyle name="Акцент4 7" xfId="1161"/>
    <cellStyle name="Акцент4 8" xfId="1162"/>
    <cellStyle name="Акцент4 9" xfId="1163"/>
    <cellStyle name="Акцент5 10" xfId="1164"/>
    <cellStyle name="Акцент5 11" xfId="1165"/>
    <cellStyle name="Акцент5 12" xfId="1166"/>
    <cellStyle name="Акцент5 13" xfId="1167"/>
    <cellStyle name="Акцент5 14" xfId="1168"/>
    <cellStyle name="Акцент5 15" xfId="1169"/>
    <cellStyle name="Акцент5 16" xfId="1170"/>
    <cellStyle name="Акцент5 17" xfId="1171"/>
    <cellStyle name="Акцент5 18" xfId="1172"/>
    <cellStyle name="Акцент5 19" xfId="1173"/>
    <cellStyle name="Акцент5 2" xfId="1174"/>
    <cellStyle name="Акцент5 20" xfId="1175"/>
    <cellStyle name="Акцент5 21" xfId="1176"/>
    <cellStyle name="Акцент5 22" xfId="1177"/>
    <cellStyle name="Акцент5 23" xfId="1178"/>
    <cellStyle name="Акцент5 24" xfId="1179"/>
    <cellStyle name="Акцент5 25" xfId="1180"/>
    <cellStyle name="Акцент5 26" xfId="1181"/>
    <cellStyle name="Акцент5 27" xfId="1182"/>
    <cellStyle name="Акцент5 28" xfId="1183"/>
    <cellStyle name="Акцент5 29" xfId="1184"/>
    <cellStyle name="Акцент5 3" xfId="1185"/>
    <cellStyle name="Акцент5 30" xfId="1186"/>
    <cellStyle name="Акцент5 31" xfId="1187"/>
    <cellStyle name="Акцент5 32" xfId="1188"/>
    <cellStyle name="Акцент5 33" xfId="1189"/>
    <cellStyle name="Акцент5 34" xfId="1190"/>
    <cellStyle name="Акцент5 35" xfId="1191"/>
    <cellStyle name="Акцент5 36" xfId="1192"/>
    <cellStyle name="Акцент5 37" xfId="1193"/>
    <cellStyle name="Акцент5 38" xfId="1194"/>
    <cellStyle name="Акцент5 39" xfId="1195"/>
    <cellStyle name="Акцент5 4" xfId="1196"/>
    <cellStyle name="Акцент5 40" xfId="1197"/>
    <cellStyle name="Акцент5 41" xfId="1198"/>
    <cellStyle name="Акцент5 42" xfId="1199"/>
    <cellStyle name="Акцент5 43" xfId="1200"/>
    <cellStyle name="Акцент5 44" xfId="1201"/>
    <cellStyle name="Акцент5 45" xfId="1202"/>
    <cellStyle name="Акцент5 46" xfId="1203"/>
    <cellStyle name="Акцент5 47" xfId="1204"/>
    <cellStyle name="Акцент5 48" xfId="1205"/>
    <cellStyle name="Акцент5 49" xfId="1206"/>
    <cellStyle name="Акцент5 5" xfId="1207"/>
    <cellStyle name="Акцент5 50" xfId="1208"/>
    <cellStyle name="Акцент5 51" xfId="1209"/>
    <cellStyle name="Акцент5 6" xfId="1210"/>
    <cellStyle name="Акцент5 7" xfId="1211"/>
    <cellStyle name="Акцент5 8" xfId="1212"/>
    <cellStyle name="Акцент5 9" xfId="1213"/>
    <cellStyle name="Акцент6 10" xfId="1214"/>
    <cellStyle name="Акцент6 11" xfId="1215"/>
    <cellStyle name="Акцент6 12" xfId="1216"/>
    <cellStyle name="Акцент6 13" xfId="1217"/>
    <cellStyle name="Акцент6 14" xfId="1218"/>
    <cellStyle name="Акцент6 15" xfId="1219"/>
    <cellStyle name="Акцент6 16" xfId="1220"/>
    <cellStyle name="Акцент6 17" xfId="1221"/>
    <cellStyle name="Акцент6 18" xfId="1222"/>
    <cellStyle name="Акцент6 19" xfId="1223"/>
    <cellStyle name="Акцент6 2" xfId="1224"/>
    <cellStyle name="Акцент6 20" xfId="1225"/>
    <cellStyle name="Акцент6 21" xfId="1226"/>
    <cellStyle name="Акцент6 22" xfId="1227"/>
    <cellStyle name="Акцент6 23" xfId="1228"/>
    <cellStyle name="Акцент6 24" xfId="1229"/>
    <cellStyle name="Акцент6 25" xfId="1230"/>
    <cellStyle name="Акцент6 26" xfId="1231"/>
    <cellStyle name="Акцент6 27" xfId="1232"/>
    <cellStyle name="Акцент6 28" xfId="1233"/>
    <cellStyle name="Акцент6 29" xfId="1234"/>
    <cellStyle name="Акцент6 3" xfId="1235"/>
    <cellStyle name="Акцент6 30" xfId="1236"/>
    <cellStyle name="Акцент6 31" xfId="1237"/>
    <cellStyle name="Акцент6 32" xfId="1238"/>
    <cellStyle name="Акцент6 33" xfId="1239"/>
    <cellStyle name="Акцент6 34" xfId="1240"/>
    <cellStyle name="Акцент6 35" xfId="1241"/>
    <cellStyle name="Акцент6 36" xfId="1242"/>
    <cellStyle name="Акцент6 37" xfId="1243"/>
    <cellStyle name="Акцент6 38" xfId="1244"/>
    <cellStyle name="Акцент6 39" xfId="1245"/>
    <cellStyle name="Акцент6 4" xfId="1246"/>
    <cellStyle name="Акцент6 40" xfId="1247"/>
    <cellStyle name="Акцент6 41" xfId="1248"/>
    <cellStyle name="Акцент6 42" xfId="1249"/>
    <cellStyle name="Акцент6 43" xfId="1250"/>
    <cellStyle name="Акцент6 44" xfId="1251"/>
    <cellStyle name="Акцент6 45" xfId="1252"/>
    <cellStyle name="Акцент6 46" xfId="1253"/>
    <cellStyle name="Акцент6 47" xfId="1254"/>
    <cellStyle name="Акцент6 48" xfId="1255"/>
    <cellStyle name="Акцент6 49" xfId="1256"/>
    <cellStyle name="Акцент6 5" xfId="1257"/>
    <cellStyle name="Акцент6 50" xfId="1258"/>
    <cellStyle name="Акцент6 51" xfId="1259"/>
    <cellStyle name="Акцент6 6" xfId="1260"/>
    <cellStyle name="Акцент6 7" xfId="1261"/>
    <cellStyle name="Акцент6 8" xfId="1262"/>
    <cellStyle name="Акцент6 9" xfId="1263"/>
    <cellStyle name="Ввод  10" xfId="1264"/>
    <cellStyle name="Ввод  11" xfId="1265"/>
    <cellStyle name="Ввод  12" xfId="1266"/>
    <cellStyle name="Ввод  13" xfId="1267"/>
    <cellStyle name="Ввод  14" xfId="1268"/>
    <cellStyle name="Ввод  15" xfId="1269"/>
    <cellStyle name="Ввод  16" xfId="1270"/>
    <cellStyle name="Ввод  17" xfId="1271"/>
    <cellStyle name="Ввод  18" xfId="1272"/>
    <cellStyle name="Ввод  19" xfId="1273"/>
    <cellStyle name="Ввод  2" xfId="1274"/>
    <cellStyle name="Ввод  20" xfId="1275"/>
    <cellStyle name="Ввод  21" xfId="1276"/>
    <cellStyle name="Ввод  22" xfId="1277"/>
    <cellStyle name="Ввод  23" xfId="1278"/>
    <cellStyle name="Ввод  24" xfId="1279"/>
    <cellStyle name="Ввод  25" xfId="1280"/>
    <cellStyle name="Ввод  26" xfId="1281"/>
    <cellStyle name="Ввод  27" xfId="1282"/>
    <cellStyle name="Ввод  28" xfId="1283"/>
    <cellStyle name="Ввод  29" xfId="1284"/>
    <cellStyle name="Ввод  3" xfId="1285"/>
    <cellStyle name="Ввод  30" xfId="1286"/>
    <cellStyle name="Ввод  31" xfId="1287"/>
    <cellStyle name="Ввод  32" xfId="1288"/>
    <cellStyle name="Ввод  33" xfId="1289"/>
    <cellStyle name="Ввод  34" xfId="1290"/>
    <cellStyle name="Ввод  35" xfId="1291"/>
    <cellStyle name="Ввод  36" xfId="1292"/>
    <cellStyle name="Ввод  37" xfId="1293"/>
    <cellStyle name="Ввод  38" xfId="1294"/>
    <cellStyle name="Ввод  39" xfId="1295"/>
    <cellStyle name="Ввод  4" xfId="1296"/>
    <cellStyle name="Ввод  40" xfId="1297"/>
    <cellStyle name="Ввод  41" xfId="1298"/>
    <cellStyle name="Ввод  42" xfId="1299"/>
    <cellStyle name="Ввод  43" xfId="1300"/>
    <cellStyle name="Ввод  44" xfId="1301"/>
    <cellStyle name="Ввод  45" xfId="1302"/>
    <cellStyle name="Ввод  46" xfId="1303"/>
    <cellStyle name="Ввод  47" xfId="1304"/>
    <cellStyle name="Ввод  48" xfId="1305"/>
    <cellStyle name="Ввод  49" xfId="1306"/>
    <cellStyle name="Ввод  5" xfId="1307"/>
    <cellStyle name="Ввод  50" xfId="1308"/>
    <cellStyle name="Ввод  51" xfId="1309"/>
    <cellStyle name="Ввод  6" xfId="1310"/>
    <cellStyle name="Ввод  7" xfId="1311"/>
    <cellStyle name="Ввод  8" xfId="1312"/>
    <cellStyle name="Ввод  9" xfId="1313"/>
    <cellStyle name="Вывод 10" xfId="1314"/>
    <cellStyle name="Вывод 11" xfId="1315"/>
    <cellStyle name="Вывод 12" xfId="1316"/>
    <cellStyle name="Вывод 13" xfId="1317"/>
    <cellStyle name="Вывод 14" xfId="1318"/>
    <cellStyle name="Вывод 15" xfId="1319"/>
    <cellStyle name="Вывод 16" xfId="1320"/>
    <cellStyle name="Вывод 17" xfId="1321"/>
    <cellStyle name="Вывод 18" xfId="1322"/>
    <cellStyle name="Вывод 19" xfId="1323"/>
    <cellStyle name="Вывод 2" xfId="1324"/>
    <cellStyle name="Вывод 20" xfId="1325"/>
    <cellStyle name="Вывод 21" xfId="1326"/>
    <cellStyle name="Вывод 22" xfId="1327"/>
    <cellStyle name="Вывод 23" xfId="1328"/>
    <cellStyle name="Вывод 24" xfId="1329"/>
    <cellStyle name="Вывод 25" xfId="1330"/>
    <cellStyle name="Вывод 26" xfId="1331"/>
    <cellStyle name="Вывод 27" xfId="1332"/>
    <cellStyle name="Вывод 28" xfId="1333"/>
    <cellStyle name="Вывод 29" xfId="1334"/>
    <cellStyle name="Вывод 3" xfId="1335"/>
    <cellStyle name="Вывод 30" xfId="1336"/>
    <cellStyle name="Вывод 31" xfId="1337"/>
    <cellStyle name="Вывод 32" xfId="1338"/>
    <cellStyle name="Вывод 33" xfId="1339"/>
    <cellStyle name="Вывод 34" xfId="1340"/>
    <cellStyle name="Вывод 35" xfId="1341"/>
    <cellStyle name="Вывод 36" xfId="1342"/>
    <cellStyle name="Вывод 37" xfId="1343"/>
    <cellStyle name="Вывод 38" xfId="1344"/>
    <cellStyle name="Вывод 39" xfId="1345"/>
    <cellStyle name="Вывод 4" xfId="1346"/>
    <cellStyle name="Вывод 40" xfId="1347"/>
    <cellStyle name="Вывод 41" xfId="1348"/>
    <cellStyle name="Вывод 42" xfId="1349"/>
    <cellStyle name="Вывод 43" xfId="1350"/>
    <cellStyle name="Вывод 44" xfId="1351"/>
    <cellStyle name="Вывод 45" xfId="1352"/>
    <cellStyle name="Вывод 46" xfId="1353"/>
    <cellStyle name="Вывод 47" xfId="1354"/>
    <cellStyle name="Вывод 48" xfId="1355"/>
    <cellStyle name="Вывод 49" xfId="1356"/>
    <cellStyle name="Вывод 5" xfId="1357"/>
    <cellStyle name="Вывод 50" xfId="1358"/>
    <cellStyle name="Вывод 51" xfId="1359"/>
    <cellStyle name="Вывод 6" xfId="1360"/>
    <cellStyle name="Вывод 7" xfId="1361"/>
    <cellStyle name="Вывод 8" xfId="1362"/>
    <cellStyle name="Вывод 9" xfId="1363"/>
    <cellStyle name="Вычисление 10" xfId="1364"/>
    <cellStyle name="Вычисление 11" xfId="1365"/>
    <cellStyle name="Вычисление 12" xfId="1366"/>
    <cellStyle name="Вычисление 13" xfId="1367"/>
    <cellStyle name="Вычисление 14" xfId="1368"/>
    <cellStyle name="Вычисление 15" xfId="1369"/>
    <cellStyle name="Вычисление 16" xfId="1370"/>
    <cellStyle name="Вычисление 17" xfId="1371"/>
    <cellStyle name="Вычисление 18" xfId="1372"/>
    <cellStyle name="Вычисление 19" xfId="1373"/>
    <cellStyle name="Вычисление 2" xfId="1374"/>
    <cellStyle name="Вычисление 20" xfId="1375"/>
    <cellStyle name="Вычисление 21" xfId="1376"/>
    <cellStyle name="Вычисление 22" xfId="1377"/>
    <cellStyle name="Вычисление 23" xfId="1378"/>
    <cellStyle name="Вычисление 24" xfId="1379"/>
    <cellStyle name="Вычисление 25" xfId="1380"/>
    <cellStyle name="Вычисление 26" xfId="1381"/>
    <cellStyle name="Вычисление 27" xfId="1382"/>
    <cellStyle name="Вычисление 28" xfId="1383"/>
    <cellStyle name="Вычисление 29" xfId="1384"/>
    <cellStyle name="Вычисление 3" xfId="1385"/>
    <cellStyle name="Вычисление 30" xfId="1386"/>
    <cellStyle name="Вычисление 31" xfId="1387"/>
    <cellStyle name="Вычисление 32" xfId="1388"/>
    <cellStyle name="Вычисление 33" xfId="1389"/>
    <cellStyle name="Вычисление 34" xfId="1390"/>
    <cellStyle name="Вычисление 35" xfId="1391"/>
    <cellStyle name="Вычисление 36" xfId="1392"/>
    <cellStyle name="Вычисление 37" xfId="1393"/>
    <cellStyle name="Вычисление 38" xfId="1394"/>
    <cellStyle name="Вычисление 39" xfId="1395"/>
    <cellStyle name="Вычисление 4" xfId="1396"/>
    <cellStyle name="Вычисление 40" xfId="1397"/>
    <cellStyle name="Вычисление 41" xfId="1398"/>
    <cellStyle name="Вычисление 42" xfId="1399"/>
    <cellStyle name="Вычисление 43" xfId="1400"/>
    <cellStyle name="Вычисление 44" xfId="1401"/>
    <cellStyle name="Вычисление 45" xfId="1402"/>
    <cellStyle name="Вычисление 46" xfId="1403"/>
    <cellStyle name="Вычисление 47" xfId="1404"/>
    <cellStyle name="Вычисление 48" xfId="1405"/>
    <cellStyle name="Вычисление 49" xfId="1406"/>
    <cellStyle name="Вычисление 5" xfId="1407"/>
    <cellStyle name="Вычисление 50" xfId="1408"/>
    <cellStyle name="Вычисление 51" xfId="1409"/>
    <cellStyle name="Вычисление 6" xfId="1410"/>
    <cellStyle name="Вычисление 7" xfId="1411"/>
    <cellStyle name="Вычисление 8" xfId="1412"/>
    <cellStyle name="Вычисление 9" xfId="1413"/>
    <cellStyle name="Гиперссылка 2" xfId="1414"/>
    <cellStyle name="Денежный 2" xfId="1415"/>
    <cellStyle name="Заголовок 1 10" xfId="1416"/>
    <cellStyle name="Заголовок 1 11" xfId="1417"/>
    <cellStyle name="Заголовок 1 12" xfId="1418"/>
    <cellStyle name="Заголовок 1 13" xfId="1419"/>
    <cellStyle name="Заголовок 1 14" xfId="1420"/>
    <cellStyle name="Заголовок 1 15" xfId="1421"/>
    <cellStyle name="Заголовок 1 16" xfId="1422"/>
    <cellStyle name="Заголовок 1 17" xfId="1423"/>
    <cellStyle name="Заголовок 1 18" xfId="1424"/>
    <cellStyle name="Заголовок 1 19" xfId="1425"/>
    <cellStyle name="Заголовок 1 2" xfId="1426"/>
    <cellStyle name="Заголовок 1 20" xfId="1427"/>
    <cellStyle name="Заголовок 1 21" xfId="1428"/>
    <cellStyle name="Заголовок 1 22" xfId="1429"/>
    <cellStyle name="Заголовок 1 23" xfId="1430"/>
    <cellStyle name="Заголовок 1 24" xfId="1431"/>
    <cellStyle name="Заголовок 1 25" xfId="1432"/>
    <cellStyle name="Заголовок 1 26" xfId="1433"/>
    <cellStyle name="Заголовок 1 27" xfId="1434"/>
    <cellStyle name="Заголовок 1 28" xfId="1435"/>
    <cellStyle name="Заголовок 1 29" xfId="1436"/>
    <cellStyle name="Заголовок 1 3" xfId="1437"/>
    <cellStyle name="Заголовок 1 30" xfId="1438"/>
    <cellStyle name="Заголовок 1 31" xfId="1439"/>
    <cellStyle name="Заголовок 1 32" xfId="1440"/>
    <cellStyle name="Заголовок 1 33" xfId="1441"/>
    <cellStyle name="Заголовок 1 34" xfId="1442"/>
    <cellStyle name="Заголовок 1 35" xfId="1443"/>
    <cellStyle name="Заголовок 1 36" xfId="1444"/>
    <cellStyle name="Заголовок 1 37" xfId="1445"/>
    <cellStyle name="Заголовок 1 38" xfId="1446"/>
    <cellStyle name="Заголовок 1 39" xfId="1447"/>
    <cellStyle name="Заголовок 1 4" xfId="1448"/>
    <cellStyle name="Заголовок 1 40" xfId="1449"/>
    <cellStyle name="Заголовок 1 41" xfId="1450"/>
    <cellStyle name="Заголовок 1 42" xfId="1451"/>
    <cellStyle name="Заголовок 1 43" xfId="1452"/>
    <cellStyle name="Заголовок 1 44" xfId="1453"/>
    <cellStyle name="Заголовок 1 45" xfId="1454"/>
    <cellStyle name="Заголовок 1 46" xfId="1455"/>
    <cellStyle name="Заголовок 1 47" xfId="1456"/>
    <cellStyle name="Заголовок 1 48" xfId="1457"/>
    <cellStyle name="Заголовок 1 49" xfId="1458"/>
    <cellStyle name="Заголовок 1 5" xfId="1459"/>
    <cellStyle name="Заголовок 1 50" xfId="1460"/>
    <cellStyle name="Заголовок 1 51" xfId="1461"/>
    <cellStyle name="Заголовок 1 6" xfId="1462"/>
    <cellStyle name="Заголовок 1 7" xfId="1463"/>
    <cellStyle name="Заголовок 1 8" xfId="1464"/>
    <cellStyle name="Заголовок 1 9" xfId="1465"/>
    <cellStyle name="Заголовок 2 10" xfId="1466"/>
    <cellStyle name="Заголовок 2 11" xfId="1467"/>
    <cellStyle name="Заголовок 2 12" xfId="1468"/>
    <cellStyle name="Заголовок 2 13" xfId="1469"/>
    <cellStyle name="Заголовок 2 14" xfId="1470"/>
    <cellStyle name="Заголовок 2 15" xfId="1471"/>
    <cellStyle name="Заголовок 2 16" xfId="1472"/>
    <cellStyle name="Заголовок 2 17" xfId="1473"/>
    <cellStyle name="Заголовок 2 18" xfId="1474"/>
    <cellStyle name="Заголовок 2 19" xfId="1475"/>
    <cellStyle name="Заголовок 2 2" xfId="1476"/>
    <cellStyle name="Заголовок 2 20" xfId="1477"/>
    <cellStyle name="Заголовок 2 21" xfId="1478"/>
    <cellStyle name="Заголовок 2 22" xfId="1479"/>
    <cellStyle name="Заголовок 2 23" xfId="1480"/>
    <cellStyle name="Заголовок 2 24" xfId="1481"/>
    <cellStyle name="Заголовок 2 25" xfId="1482"/>
    <cellStyle name="Заголовок 2 26" xfId="1483"/>
    <cellStyle name="Заголовок 2 27" xfId="1484"/>
    <cellStyle name="Заголовок 2 28" xfId="1485"/>
    <cellStyle name="Заголовок 2 29" xfId="1486"/>
    <cellStyle name="Заголовок 2 3" xfId="1487"/>
    <cellStyle name="Заголовок 2 30" xfId="1488"/>
    <cellStyle name="Заголовок 2 31" xfId="1489"/>
    <cellStyle name="Заголовок 2 32" xfId="1490"/>
    <cellStyle name="Заголовок 2 33" xfId="1491"/>
    <cellStyle name="Заголовок 2 34" xfId="1492"/>
    <cellStyle name="Заголовок 2 35" xfId="1493"/>
    <cellStyle name="Заголовок 2 36" xfId="1494"/>
    <cellStyle name="Заголовок 2 37" xfId="1495"/>
    <cellStyle name="Заголовок 2 38" xfId="1496"/>
    <cellStyle name="Заголовок 2 39" xfId="1497"/>
    <cellStyle name="Заголовок 2 4" xfId="1498"/>
    <cellStyle name="Заголовок 2 40" xfId="1499"/>
    <cellStyle name="Заголовок 2 41" xfId="1500"/>
    <cellStyle name="Заголовок 2 42" xfId="1501"/>
    <cellStyle name="Заголовок 2 43" xfId="1502"/>
    <cellStyle name="Заголовок 2 44" xfId="1503"/>
    <cellStyle name="Заголовок 2 45" xfId="1504"/>
    <cellStyle name="Заголовок 2 46" xfId="1505"/>
    <cellStyle name="Заголовок 2 47" xfId="1506"/>
    <cellStyle name="Заголовок 2 48" xfId="1507"/>
    <cellStyle name="Заголовок 2 49" xfId="1508"/>
    <cellStyle name="Заголовок 2 5" xfId="1509"/>
    <cellStyle name="Заголовок 2 50" xfId="1510"/>
    <cellStyle name="Заголовок 2 51" xfId="1511"/>
    <cellStyle name="Заголовок 2 6" xfId="1512"/>
    <cellStyle name="Заголовок 2 7" xfId="1513"/>
    <cellStyle name="Заголовок 2 8" xfId="1514"/>
    <cellStyle name="Заголовок 2 9" xfId="1515"/>
    <cellStyle name="Заголовок 3 10" xfId="1516"/>
    <cellStyle name="Заголовок 3 11" xfId="1517"/>
    <cellStyle name="Заголовок 3 12" xfId="1518"/>
    <cellStyle name="Заголовок 3 13" xfId="1519"/>
    <cellStyle name="Заголовок 3 14" xfId="1520"/>
    <cellStyle name="Заголовок 3 15" xfId="1521"/>
    <cellStyle name="Заголовок 3 16" xfId="1522"/>
    <cellStyle name="Заголовок 3 17" xfId="1523"/>
    <cellStyle name="Заголовок 3 18" xfId="1524"/>
    <cellStyle name="Заголовок 3 19" xfId="1525"/>
    <cellStyle name="Заголовок 3 2" xfId="1526"/>
    <cellStyle name="Заголовок 3 20" xfId="1527"/>
    <cellStyle name="Заголовок 3 21" xfId="1528"/>
    <cellStyle name="Заголовок 3 22" xfId="1529"/>
    <cellStyle name="Заголовок 3 23" xfId="1530"/>
    <cellStyle name="Заголовок 3 24" xfId="1531"/>
    <cellStyle name="Заголовок 3 25" xfId="1532"/>
    <cellStyle name="Заголовок 3 26" xfId="1533"/>
    <cellStyle name="Заголовок 3 27" xfId="1534"/>
    <cellStyle name="Заголовок 3 28" xfId="1535"/>
    <cellStyle name="Заголовок 3 29" xfId="1536"/>
    <cellStyle name="Заголовок 3 3" xfId="1537"/>
    <cellStyle name="Заголовок 3 30" xfId="1538"/>
    <cellStyle name="Заголовок 3 31" xfId="1539"/>
    <cellStyle name="Заголовок 3 32" xfId="1540"/>
    <cellStyle name="Заголовок 3 33" xfId="1541"/>
    <cellStyle name="Заголовок 3 34" xfId="1542"/>
    <cellStyle name="Заголовок 3 35" xfId="1543"/>
    <cellStyle name="Заголовок 3 36" xfId="1544"/>
    <cellStyle name="Заголовок 3 37" xfId="1545"/>
    <cellStyle name="Заголовок 3 38" xfId="1546"/>
    <cellStyle name="Заголовок 3 39" xfId="1547"/>
    <cellStyle name="Заголовок 3 4" xfId="1548"/>
    <cellStyle name="Заголовок 3 40" xfId="1549"/>
    <cellStyle name="Заголовок 3 41" xfId="1550"/>
    <cellStyle name="Заголовок 3 42" xfId="1551"/>
    <cellStyle name="Заголовок 3 43" xfId="1552"/>
    <cellStyle name="Заголовок 3 44" xfId="1553"/>
    <cellStyle name="Заголовок 3 45" xfId="1554"/>
    <cellStyle name="Заголовок 3 46" xfId="1555"/>
    <cellStyle name="Заголовок 3 47" xfId="1556"/>
    <cellStyle name="Заголовок 3 48" xfId="1557"/>
    <cellStyle name="Заголовок 3 49" xfId="1558"/>
    <cellStyle name="Заголовок 3 5" xfId="1559"/>
    <cellStyle name="Заголовок 3 50" xfId="1560"/>
    <cellStyle name="Заголовок 3 51" xfId="1561"/>
    <cellStyle name="Заголовок 3 6" xfId="1562"/>
    <cellStyle name="Заголовок 3 7" xfId="1563"/>
    <cellStyle name="Заголовок 3 8" xfId="1564"/>
    <cellStyle name="Заголовок 3 9" xfId="1565"/>
    <cellStyle name="Заголовок 4 10" xfId="1566"/>
    <cellStyle name="Заголовок 4 11" xfId="1567"/>
    <cellStyle name="Заголовок 4 12" xfId="1568"/>
    <cellStyle name="Заголовок 4 13" xfId="1569"/>
    <cellStyle name="Заголовок 4 14" xfId="1570"/>
    <cellStyle name="Заголовок 4 15" xfId="1571"/>
    <cellStyle name="Заголовок 4 16" xfId="1572"/>
    <cellStyle name="Заголовок 4 17" xfId="1573"/>
    <cellStyle name="Заголовок 4 18" xfId="1574"/>
    <cellStyle name="Заголовок 4 19" xfId="1575"/>
    <cellStyle name="Заголовок 4 2" xfId="1576"/>
    <cellStyle name="Заголовок 4 20" xfId="1577"/>
    <cellStyle name="Заголовок 4 21" xfId="1578"/>
    <cellStyle name="Заголовок 4 22" xfId="1579"/>
    <cellStyle name="Заголовок 4 23" xfId="1580"/>
    <cellStyle name="Заголовок 4 24" xfId="1581"/>
    <cellStyle name="Заголовок 4 25" xfId="1582"/>
    <cellStyle name="Заголовок 4 26" xfId="1583"/>
    <cellStyle name="Заголовок 4 27" xfId="1584"/>
    <cellStyle name="Заголовок 4 28" xfId="1585"/>
    <cellStyle name="Заголовок 4 29" xfId="1586"/>
    <cellStyle name="Заголовок 4 3" xfId="1587"/>
    <cellStyle name="Заголовок 4 30" xfId="1588"/>
    <cellStyle name="Заголовок 4 31" xfId="1589"/>
    <cellStyle name="Заголовок 4 32" xfId="1590"/>
    <cellStyle name="Заголовок 4 33" xfId="1591"/>
    <cellStyle name="Заголовок 4 34" xfId="1592"/>
    <cellStyle name="Заголовок 4 35" xfId="1593"/>
    <cellStyle name="Заголовок 4 36" xfId="1594"/>
    <cellStyle name="Заголовок 4 37" xfId="1595"/>
    <cellStyle name="Заголовок 4 38" xfId="1596"/>
    <cellStyle name="Заголовок 4 39" xfId="1597"/>
    <cellStyle name="Заголовок 4 4" xfId="1598"/>
    <cellStyle name="Заголовок 4 40" xfId="1599"/>
    <cellStyle name="Заголовок 4 41" xfId="1600"/>
    <cellStyle name="Заголовок 4 42" xfId="1601"/>
    <cellStyle name="Заголовок 4 43" xfId="1602"/>
    <cellStyle name="Заголовок 4 44" xfId="1603"/>
    <cellStyle name="Заголовок 4 45" xfId="1604"/>
    <cellStyle name="Заголовок 4 46" xfId="1605"/>
    <cellStyle name="Заголовок 4 47" xfId="1606"/>
    <cellStyle name="Заголовок 4 48" xfId="1607"/>
    <cellStyle name="Заголовок 4 49" xfId="1608"/>
    <cellStyle name="Заголовок 4 5" xfId="1609"/>
    <cellStyle name="Заголовок 4 50" xfId="1610"/>
    <cellStyle name="Заголовок 4 51" xfId="1611"/>
    <cellStyle name="Заголовок 4 6" xfId="1612"/>
    <cellStyle name="Заголовок 4 7" xfId="1613"/>
    <cellStyle name="Заголовок 4 8" xfId="1614"/>
    <cellStyle name="Заголовок 4 9" xfId="1615"/>
    <cellStyle name="Итог 10" xfId="1616"/>
    <cellStyle name="Итог 11" xfId="1617"/>
    <cellStyle name="Итог 12" xfId="1618"/>
    <cellStyle name="Итог 13" xfId="1619"/>
    <cellStyle name="Итог 14" xfId="1620"/>
    <cellStyle name="Итог 15" xfId="1621"/>
    <cellStyle name="Итог 16" xfId="1622"/>
    <cellStyle name="Итог 17" xfId="1623"/>
    <cellStyle name="Итог 18" xfId="1624"/>
    <cellStyle name="Итог 19" xfId="1625"/>
    <cellStyle name="Итог 2" xfId="1626"/>
    <cellStyle name="Итог 20" xfId="1627"/>
    <cellStyle name="Итог 21" xfId="1628"/>
    <cellStyle name="Итог 22" xfId="1629"/>
    <cellStyle name="Итог 23" xfId="1630"/>
    <cellStyle name="Итог 24" xfId="1631"/>
    <cellStyle name="Итог 25" xfId="1632"/>
    <cellStyle name="Итог 26" xfId="1633"/>
    <cellStyle name="Итог 27" xfId="1634"/>
    <cellStyle name="Итог 28" xfId="1635"/>
    <cellStyle name="Итог 29" xfId="1636"/>
    <cellStyle name="Итог 3" xfId="1637"/>
    <cellStyle name="Итог 30" xfId="1638"/>
    <cellStyle name="Итог 31" xfId="1639"/>
    <cellStyle name="Итог 32" xfId="1640"/>
    <cellStyle name="Итог 33" xfId="1641"/>
    <cellStyle name="Итог 34" xfId="1642"/>
    <cellStyle name="Итог 35" xfId="1643"/>
    <cellStyle name="Итог 36" xfId="1644"/>
    <cellStyle name="Итог 37" xfId="1645"/>
    <cellStyle name="Итог 38" xfId="1646"/>
    <cellStyle name="Итог 39" xfId="1647"/>
    <cellStyle name="Итог 4" xfId="1648"/>
    <cellStyle name="Итог 40" xfId="1649"/>
    <cellStyle name="Итог 41" xfId="1650"/>
    <cellStyle name="Итог 42" xfId="1651"/>
    <cellStyle name="Итог 43" xfId="1652"/>
    <cellStyle name="Итог 44" xfId="1653"/>
    <cellStyle name="Итог 45" xfId="1654"/>
    <cellStyle name="Итог 46" xfId="1655"/>
    <cellStyle name="Итог 47" xfId="1656"/>
    <cellStyle name="Итог 48" xfId="1657"/>
    <cellStyle name="Итог 49" xfId="1658"/>
    <cellStyle name="Итог 5" xfId="1659"/>
    <cellStyle name="Итог 50" xfId="1660"/>
    <cellStyle name="Итог 51" xfId="1661"/>
    <cellStyle name="Итог 6" xfId="1662"/>
    <cellStyle name="Итог 7" xfId="1663"/>
    <cellStyle name="Итог 8" xfId="1664"/>
    <cellStyle name="Итог 9" xfId="1665"/>
    <cellStyle name="Контрольная ячейка 10" xfId="1666"/>
    <cellStyle name="Контрольная ячейка 11" xfId="1667"/>
    <cellStyle name="Контрольная ячейка 12" xfId="1668"/>
    <cellStyle name="Контрольная ячейка 13" xfId="1669"/>
    <cellStyle name="Контрольная ячейка 14" xfId="1670"/>
    <cellStyle name="Контрольная ячейка 15" xfId="1671"/>
    <cellStyle name="Контрольная ячейка 16" xfId="1672"/>
    <cellStyle name="Контрольная ячейка 17" xfId="1673"/>
    <cellStyle name="Контрольная ячейка 18" xfId="1674"/>
    <cellStyle name="Контрольная ячейка 19" xfId="1675"/>
    <cellStyle name="Контрольная ячейка 2" xfId="1676"/>
    <cellStyle name="Контрольная ячейка 20" xfId="1677"/>
    <cellStyle name="Контрольная ячейка 21" xfId="1678"/>
    <cellStyle name="Контрольная ячейка 22" xfId="1679"/>
    <cellStyle name="Контрольная ячейка 23" xfId="1680"/>
    <cellStyle name="Контрольная ячейка 24" xfId="1681"/>
    <cellStyle name="Контрольная ячейка 25" xfId="1682"/>
    <cellStyle name="Контрольная ячейка 26" xfId="1683"/>
    <cellStyle name="Контрольная ячейка 27" xfId="1684"/>
    <cellStyle name="Контрольная ячейка 28" xfId="1685"/>
    <cellStyle name="Контрольная ячейка 29" xfId="1686"/>
    <cellStyle name="Контрольная ячейка 3" xfId="1687"/>
    <cellStyle name="Контрольная ячейка 30" xfId="1688"/>
    <cellStyle name="Контрольная ячейка 31" xfId="1689"/>
    <cellStyle name="Контрольная ячейка 32" xfId="1690"/>
    <cellStyle name="Контрольная ячейка 33" xfId="1691"/>
    <cellStyle name="Контрольная ячейка 34" xfId="1692"/>
    <cellStyle name="Контрольная ячейка 35" xfId="1693"/>
    <cellStyle name="Контрольная ячейка 36" xfId="1694"/>
    <cellStyle name="Контрольная ячейка 37" xfId="1695"/>
    <cellStyle name="Контрольная ячейка 38" xfId="1696"/>
    <cellStyle name="Контрольная ячейка 39" xfId="1697"/>
    <cellStyle name="Контрольная ячейка 4" xfId="1698"/>
    <cellStyle name="Контрольная ячейка 40" xfId="1699"/>
    <cellStyle name="Контрольная ячейка 41" xfId="1700"/>
    <cellStyle name="Контрольная ячейка 42" xfId="1701"/>
    <cellStyle name="Контрольная ячейка 43" xfId="1702"/>
    <cellStyle name="Контрольная ячейка 44" xfId="1703"/>
    <cellStyle name="Контрольная ячейка 45" xfId="1704"/>
    <cellStyle name="Контрольная ячейка 46" xfId="1705"/>
    <cellStyle name="Контрольная ячейка 47" xfId="1706"/>
    <cellStyle name="Контрольная ячейка 48" xfId="1707"/>
    <cellStyle name="Контрольная ячейка 49" xfId="1708"/>
    <cellStyle name="Контрольная ячейка 5" xfId="1709"/>
    <cellStyle name="Контрольная ячейка 50" xfId="1710"/>
    <cellStyle name="Контрольная ячейка 51" xfId="1711"/>
    <cellStyle name="Контрольная ячейка 6" xfId="1712"/>
    <cellStyle name="Контрольная ячейка 7" xfId="1713"/>
    <cellStyle name="Контрольная ячейка 8" xfId="1714"/>
    <cellStyle name="Контрольная ячейка 9" xfId="1715"/>
    <cellStyle name="Название 10" xfId="1716"/>
    <cellStyle name="Название 11" xfId="1717"/>
    <cellStyle name="Название 12" xfId="1718"/>
    <cellStyle name="Название 13" xfId="1719"/>
    <cellStyle name="Название 14" xfId="1720"/>
    <cellStyle name="Название 15" xfId="1721"/>
    <cellStyle name="Название 16" xfId="1722"/>
    <cellStyle name="Название 17" xfId="1723"/>
    <cellStyle name="Название 18" xfId="1724"/>
    <cellStyle name="Название 19" xfId="1725"/>
    <cellStyle name="Название 2" xfId="1726"/>
    <cellStyle name="Название 20" xfId="1727"/>
    <cellStyle name="Название 21" xfId="1728"/>
    <cellStyle name="Название 22" xfId="1729"/>
    <cellStyle name="Название 23" xfId="1730"/>
    <cellStyle name="Название 24" xfId="1731"/>
    <cellStyle name="Название 25" xfId="1732"/>
    <cellStyle name="Название 26" xfId="1733"/>
    <cellStyle name="Название 27" xfId="1734"/>
    <cellStyle name="Название 28" xfId="1735"/>
    <cellStyle name="Название 29" xfId="1736"/>
    <cellStyle name="Название 3" xfId="1737"/>
    <cellStyle name="Название 30" xfId="1738"/>
    <cellStyle name="Название 31" xfId="1739"/>
    <cellStyle name="Название 32" xfId="1740"/>
    <cellStyle name="Название 33" xfId="1741"/>
    <cellStyle name="Название 34" xfId="1742"/>
    <cellStyle name="Название 35" xfId="1743"/>
    <cellStyle name="Название 36" xfId="1744"/>
    <cellStyle name="Название 37" xfId="1745"/>
    <cellStyle name="Название 38" xfId="1746"/>
    <cellStyle name="Название 39" xfId="1747"/>
    <cellStyle name="Название 4" xfId="1748"/>
    <cellStyle name="Название 40" xfId="1749"/>
    <cellStyle name="Название 41" xfId="1750"/>
    <cellStyle name="Название 42" xfId="1751"/>
    <cellStyle name="Название 43" xfId="1752"/>
    <cellStyle name="Название 44" xfId="1753"/>
    <cellStyle name="Название 45" xfId="1754"/>
    <cellStyle name="Название 46" xfId="1755"/>
    <cellStyle name="Название 47" xfId="1756"/>
    <cellStyle name="Название 48" xfId="1757"/>
    <cellStyle name="Название 49" xfId="1758"/>
    <cellStyle name="Название 5" xfId="1759"/>
    <cellStyle name="Название 50" xfId="1760"/>
    <cellStyle name="Название 51" xfId="1761"/>
    <cellStyle name="Название 6" xfId="1762"/>
    <cellStyle name="Название 7" xfId="1763"/>
    <cellStyle name="Название 8" xfId="1764"/>
    <cellStyle name="Название 9" xfId="1765"/>
    <cellStyle name="Нейтральный 10" xfId="1766"/>
    <cellStyle name="Нейтральный 11" xfId="1767"/>
    <cellStyle name="Нейтральный 12" xfId="1768"/>
    <cellStyle name="Нейтральный 13" xfId="1769"/>
    <cellStyle name="Нейтральный 14" xfId="1770"/>
    <cellStyle name="Нейтральный 15" xfId="1771"/>
    <cellStyle name="Нейтральный 16" xfId="1772"/>
    <cellStyle name="Нейтральный 17" xfId="1773"/>
    <cellStyle name="Нейтральный 18" xfId="1774"/>
    <cellStyle name="Нейтральный 19" xfId="1775"/>
    <cellStyle name="Нейтральный 2" xfId="1776"/>
    <cellStyle name="Нейтральный 20" xfId="1777"/>
    <cellStyle name="Нейтральный 21" xfId="1778"/>
    <cellStyle name="Нейтральный 22" xfId="1779"/>
    <cellStyle name="Нейтральный 23" xfId="1780"/>
    <cellStyle name="Нейтральный 24" xfId="1781"/>
    <cellStyle name="Нейтральный 25" xfId="1782"/>
    <cellStyle name="Нейтральный 26" xfId="1783"/>
    <cellStyle name="Нейтральный 27" xfId="1784"/>
    <cellStyle name="Нейтральный 28" xfId="1785"/>
    <cellStyle name="Нейтральный 29" xfId="1786"/>
    <cellStyle name="Нейтральный 3" xfId="1787"/>
    <cellStyle name="Нейтральный 30" xfId="1788"/>
    <cellStyle name="Нейтральный 31" xfId="1789"/>
    <cellStyle name="Нейтральный 32" xfId="1790"/>
    <cellStyle name="Нейтральный 33" xfId="1791"/>
    <cellStyle name="Нейтральный 34" xfId="1792"/>
    <cellStyle name="Нейтральный 35" xfId="1793"/>
    <cellStyle name="Нейтральный 36" xfId="1794"/>
    <cellStyle name="Нейтральный 37" xfId="1795"/>
    <cellStyle name="Нейтральный 38" xfId="1796"/>
    <cellStyle name="Нейтральный 39" xfId="1797"/>
    <cellStyle name="Нейтральный 4" xfId="1798"/>
    <cellStyle name="Нейтральный 40" xfId="1799"/>
    <cellStyle name="Нейтральный 41" xfId="1800"/>
    <cellStyle name="Нейтральный 42" xfId="1801"/>
    <cellStyle name="Нейтральный 43" xfId="1802"/>
    <cellStyle name="Нейтральный 44" xfId="1803"/>
    <cellStyle name="Нейтральный 45" xfId="1804"/>
    <cellStyle name="Нейтральный 46" xfId="1805"/>
    <cellStyle name="Нейтральный 47" xfId="1806"/>
    <cellStyle name="Нейтральный 48" xfId="1807"/>
    <cellStyle name="Нейтральный 49" xfId="1808"/>
    <cellStyle name="Нейтральный 5" xfId="1809"/>
    <cellStyle name="Нейтральный 50" xfId="1810"/>
    <cellStyle name="Нейтральный 51" xfId="1811"/>
    <cellStyle name="Нейтральный 6" xfId="1812"/>
    <cellStyle name="Нейтральный 7" xfId="1813"/>
    <cellStyle name="Нейтральный 8" xfId="1814"/>
    <cellStyle name="Нейтральный 9" xfId="1815"/>
    <cellStyle name="Обычный" xfId="0" builtinId="0"/>
    <cellStyle name="Обычный 10" xfId="1816"/>
    <cellStyle name="Обычный 10 2" xfId="3"/>
    <cellStyle name="Обычный 10 3" xfId="1817"/>
    <cellStyle name="Обычный 11" xfId="1818"/>
    <cellStyle name="Обычный 11 2" xfId="1819"/>
    <cellStyle name="Обычный 12" xfId="1820"/>
    <cellStyle name="Обычный 12 2" xfId="1821"/>
    <cellStyle name="Обычный 13" xfId="1822"/>
    <cellStyle name="Обычный 13 2" xfId="1823"/>
    <cellStyle name="Обычный 13 3" xfId="1824"/>
    <cellStyle name="Обычный 14" xfId="1825"/>
    <cellStyle name="Обычный 15" xfId="1826"/>
    <cellStyle name="Обычный 15 2" xfId="1827"/>
    <cellStyle name="Обычный 15 3" xfId="1828"/>
    <cellStyle name="Обычный 16" xfId="1829"/>
    <cellStyle name="Обычный 17" xfId="1830"/>
    <cellStyle name="Обычный 18" xfId="1831"/>
    <cellStyle name="Обычный 19" xfId="1832"/>
    <cellStyle name="Обычный 2" xfId="8"/>
    <cellStyle name="Обычный 2 10" xfId="1833"/>
    <cellStyle name="Обычный 2 100" xfId="1834"/>
    <cellStyle name="Обычный 2 101" xfId="1835"/>
    <cellStyle name="Обычный 2 102" xfId="1836"/>
    <cellStyle name="Обычный 2 103" xfId="1837"/>
    <cellStyle name="Обычный 2 104" xfId="1838"/>
    <cellStyle name="Обычный 2 105" xfId="1839"/>
    <cellStyle name="Обычный 2 106" xfId="1840"/>
    <cellStyle name="Обычный 2 107" xfId="1841"/>
    <cellStyle name="Обычный 2 108" xfId="1842"/>
    <cellStyle name="Обычный 2 109" xfId="1843"/>
    <cellStyle name="Обычный 2 11" xfId="1844"/>
    <cellStyle name="Обычный 2 110" xfId="1845"/>
    <cellStyle name="Обычный 2 111" xfId="1846"/>
    <cellStyle name="Обычный 2 112" xfId="1847"/>
    <cellStyle name="Обычный 2 113" xfId="1848"/>
    <cellStyle name="Обычный 2 114" xfId="1849"/>
    <cellStyle name="Обычный 2 115" xfId="1850"/>
    <cellStyle name="Обычный 2 116" xfId="1851"/>
    <cellStyle name="Обычный 2 117" xfId="1852"/>
    <cellStyle name="Обычный 2 118" xfId="1853"/>
    <cellStyle name="Обычный 2 119" xfId="1854"/>
    <cellStyle name="Обычный 2 12" xfId="1855"/>
    <cellStyle name="Обычный 2 120" xfId="1856"/>
    <cellStyle name="Обычный 2 121" xfId="1857"/>
    <cellStyle name="Обычный 2 122" xfId="1858"/>
    <cellStyle name="Обычный 2 123" xfId="1859"/>
    <cellStyle name="Обычный 2 124" xfId="1860"/>
    <cellStyle name="Обычный 2 125" xfId="1861"/>
    <cellStyle name="Обычный 2 126" xfId="1862"/>
    <cellStyle name="Обычный 2 127" xfId="1863"/>
    <cellStyle name="Обычный 2 128" xfId="1864"/>
    <cellStyle name="Обычный 2 129" xfId="1865"/>
    <cellStyle name="Обычный 2 13" xfId="1866"/>
    <cellStyle name="Обычный 2 130" xfId="1867"/>
    <cellStyle name="Обычный 2 131" xfId="1868"/>
    <cellStyle name="Обычный 2 132" xfId="1869"/>
    <cellStyle name="Обычный 2 133" xfId="1870"/>
    <cellStyle name="Обычный 2 134" xfId="1871"/>
    <cellStyle name="Обычный 2 135" xfId="1872"/>
    <cellStyle name="Обычный 2 136" xfId="1873"/>
    <cellStyle name="Обычный 2 137" xfId="1874"/>
    <cellStyle name="Обычный 2 138" xfId="1875"/>
    <cellStyle name="Обычный 2 139" xfId="1876"/>
    <cellStyle name="Обычный 2 14" xfId="1877"/>
    <cellStyle name="Обычный 2 140" xfId="1878"/>
    <cellStyle name="Обычный 2 141" xfId="1879"/>
    <cellStyle name="Обычный 2 142" xfId="1880"/>
    <cellStyle name="Обычный 2 143" xfId="1881"/>
    <cellStyle name="Обычный 2 144" xfId="1882"/>
    <cellStyle name="Обычный 2 145" xfId="1883"/>
    <cellStyle name="Обычный 2 146" xfId="1884"/>
    <cellStyle name="Обычный 2 147" xfId="1885"/>
    <cellStyle name="Обычный 2 148" xfId="1886"/>
    <cellStyle name="Обычный 2 149" xfId="1887"/>
    <cellStyle name="Обычный 2 15" xfId="1888"/>
    <cellStyle name="Обычный 2 150" xfId="1889"/>
    <cellStyle name="Обычный 2 151" xfId="1890"/>
    <cellStyle name="Обычный 2 152" xfId="1891"/>
    <cellStyle name="Обычный 2 153" xfId="1892"/>
    <cellStyle name="Обычный 2 154" xfId="1893"/>
    <cellStyle name="Обычный 2 155" xfId="1894"/>
    <cellStyle name="Обычный 2 156" xfId="1895"/>
    <cellStyle name="Обычный 2 157" xfId="1896"/>
    <cellStyle name="Обычный 2 158" xfId="1897"/>
    <cellStyle name="Обычный 2 159" xfId="1898"/>
    <cellStyle name="Обычный 2 16" xfId="1899"/>
    <cellStyle name="Обычный 2 160" xfId="1900"/>
    <cellStyle name="Обычный 2 161" xfId="1901"/>
    <cellStyle name="Обычный 2 162" xfId="1902"/>
    <cellStyle name="Обычный 2 163" xfId="1903"/>
    <cellStyle name="Обычный 2 164" xfId="1904"/>
    <cellStyle name="Обычный 2 165" xfId="1905"/>
    <cellStyle name="Обычный 2 166" xfId="1906"/>
    <cellStyle name="Обычный 2 167" xfId="1907"/>
    <cellStyle name="Обычный 2 168" xfId="1908"/>
    <cellStyle name="Обычный 2 169" xfId="1909"/>
    <cellStyle name="Обычный 2 17" xfId="1910"/>
    <cellStyle name="Обычный 2 170" xfId="1911"/>
    <cellStyle name="Обычный 2 171" xfId="1912"/>
    <cellStyle name="Обычный 2 172" xfId="1913"/>
    <cellStyle name="Обычный 2 173" xfId="1914"/>
    <cellStyle name="Обычный 2 174" xfId="1915"/>
    <cellStyle name="Обычный 2 175" xfId="1916"/>
    <cellStyle name="Обычный 2 176" xfId="1917"/>
    <cellStyle name="Обычный 2 177" xfId="1918"/>
    <cellStyle name="Обычный 2 178" xfId="1919"/>
    <cellStyle name="Обычный 2 179" xfId="1920"/>
    <cellStyle name="Обычный 2 18" xfId="1921"/>
    <cellStyle name="Обычный 2 180" xfId="1922"/>
    <cellStyle name="Обычный 2 181" xfId="1923"/>
    <cellStyle name="Обычный 2 182" xfId="1924"/>
    <cellStyle name="Обычный 2 183" xfId="1925"/>
    <cellStyle name="Обычный 2 184" xfId="1926"/>
    <cellStyle name="Обычный 2 185" xfId="1927"/>
    <cellStyle name="Обычный 2 186" xfId="1928"/>
    <cellStyle name="Обычный 2 187" xfId="1929"/>
    <cellStyle name="Обычный 2 188" xfId="1930"/>
    <cellStyle name="Обычный 2 189" xfId="1931"/>
    <cellStyle name="Обычный 2 19" xfId="1932"/>
    <cellStyle name="Обычный 2 190" xfId="1933"/>
    <cellStyle name="Обычный 2 191" xfId="1934"/>
    <cellStyle name="Обычный 2 192" xfId="1935"/>
    <cellStyle name="Обычный 2 193" xfId="1936"/>
    <cellStyle name="Обычный 2 194" xfId="1937"/>
    <cellStyle name="Обычный 2 195" xfId="1938"/>
    <cellStyle name="Обычный 2 196" xfId="1939"/>
    <cellStyle name="Обычный 2 197" xfId="1940"/>
    <cellStyle name="Обычный 2 198" xfId="1941"/>
    <cellStyle name="Обычный 2 199" xfId="1942"/>
    <cellStyle name="Обычный 2 2" xfId="1943"/>
    <cellStyle name="Обычный 2 2 2" xfId="1944"/>
    <cellStyle name="Обычный 2 2 3" xfId="1945"/>
    <cellStyle name="Обычный 2 2 4" xfId="1946"/>
    <cellStyle name="Обычный 2 2 5" xfId="1947"/>
    <cellStyle name="Обычный 2 2 6" xfId="1948"/>
    <cellStyle name="Обычный 2 2 7" xfId="1949"/>
    <cellStyle name="Обычный 2 2 8" xfId="1950"/>
    <cellStyle name="Обычный 2 2 9" xfId="1951"/>
    <cellStyle name="Обычный 2 2_Объемы  ВМП предложения МЗПО" xfId="1952"/>
    <cellStyle name="Обычный 2 20" xfId="1953"/>
    <cellStyle name="Обычный 2 200" xfId="1954"/>
    <cellStyle name="Обычный 2 201" xfId="1955"/>
    <cellStyle name="Обычный 2 202" xfId="1956"/>
    <cellStyle name="Обычный 2 203" xfId="1957"/>
    <cellStyle name="Обычный 2 204" xfId="1958"/>
    <cellStyle name="Обычный 2 205" xfId="1959"/>
    <cellStyle name="Обычный 2 206" xfId="1960"/>
    <cellStyle name="Обычный 2 207" xfId="1961"/>
    <cellStyle name="Обычный 2 208" xfId="1962"/>
    <cellStyle name="Обычный 2 209" xfId="1963"/>
    <cellStyle name="Обычный 2 21" xfId="1964"/>
    <cellStyle name="Обычный 2 210" xfId="1965"/>
    <cellStyle name="Обычный 2 211" xfId="1966"/>
    <cellStyle name="Обычный 2 212" xfId="1967"/>
    <cellStyle name="Обычный 2 213" xfId="1968"/>
    <cellStyle name="Обычный 2 214" xfId="1969"/>
    <cellStyle name="Обычный 2 215" xfId="1970"/>
    <cellStyle name="Обычный 2 216" xfId="1971"/>
    <cellStyle name="Обычный 2 217" xfId="1972"/>
    <cellStyle name="Обычный 2 218" xfId="1973"/>
    <cellStyle name="Обычный 2 219" xfId="1974"/>
    <cellStyle name="Обычный 2 22" xfId="1975"/>
    <cellStyle name="Обычный 2 220" xfId="1976"/>
    <cellStyle name="Обычный 2 221" xfId="1977"/>
    <cellStyle name="Обычный 2 222" xfId="1978"/>
    <cellStyle name="Обычный 2 223" xfId="1979"/>
    <cellStyle name="Обычный 2 224" xfId="1980"/>
    <cellStyle name="Обычный 2 225" xfId="1981"/>
    <cellStyle name="Обычный 2 226" xfId="1982"/>
    <cellStyle name="Обычный 2 227" xfId="1983"/>
    <cellStyle name="Обычный 2 228" xfId="1984"/>
    <cellStyle name="Обычный 2 229" xfId="1985"/>
    <cellStyle name="Обычный 2 23" xfId="1986"/>
    <cellStyle name="Обычный 2 230" xfId="1987"/>
    <cellStyle name="Обычный 2 231" xfId="1988"/>
    <cellStyle name="Обычный 2 232" xfId="1989"/>
    <cellStyle name="Обычный 2 233" xfId="1990"/>
    <cellStyle name="Обычный 2 234" xfId="1991"/>
    <cellStyle name="Обычный 2 235" xfId="1992"/>
    <cellStyle name="Обычный 2 236" xfId="1993"/>
    <cellStyle name="Обычный 2 237" xfId="1994"/>
    <cellStyle name="Обычный 2 238" xfId="1995"/>
    <cellStyle name="Обычный 2 239" xfId="1996"/>
    <cellStyle name="Обычный 2 24" xfId="1997"/>
    <cellStyle name="Обычный 2 240" xfId="1998"/>
    <cellStyle name="Обычный 2 241" xfId="1999"/>
    <cellStyle name="Обычный 2 242" xfId="2000"/>
    <cellStyle name="Обычный 2 243" xfId="11"/>
    <cellStyle name="Обычный 2 243 2" xfId="2001"/>
    <cellStyle name="Обычный 2 25" xfId="2002"/>
    <cellStyle name="Обычный 2 26" xfId="2003"/>
    <cellStyle name="Обычный 2 27" xfId="2004"/>
    <cellStyle name="Обычный 2 28" xfId="2005"/>
    <cellStyle name="Обычный 2 29" xfId="2006"/>
    <cellStyle name="Обычный 2 3" xfId="2007"/>
    <cellStyle name="Обычный 2 3 2" xfId="2008"/>
    <cellStyle name="Обычный 2 3 3" xfId="2009"/>
    <cellStyle name="Обычный 2 30" xfId="2010"/>
    <cellStyle name="Обычный 2 31" xfId="2011"/>
    <cellStyle name="Обычный 2 32" xfId="2012"/>
    <cellStyle name="Обычный 2 33" xfId="2013"/>
    <cellStyle name="Обычный 2 34" xfId="2014"/>
    <cellStyle name="Обычный 2 35" xfId="2015"/>
    <cellStyle name="Обычный 2 36" xfId="2016"/>
    <cellStyle name="Обычный 2 37" xfId="2017"/>
    <cellStyle name="Обычный 2 38" xfId="2018"/>
    <cellStyle name="Обычный 2 39" xfId="2019"/>
    <cellStyle name="Обычный 2 4" xfId="2020"/>
    <cellStyle name="Обычный 2 4 2" xfId="2021"/>
    <cellStyle name="Обычный 2 40" xfId="2022"/>
    <cellStyle name="Обычный 2 41" xfId="2023"/>
    <cellStyle name="Обычный 2 42" xfId="2024"/>
    <cellStyle name="Обычный 2 43" xfId="2025"/>
    <cellStyle name="Обычный 2 44" xfId="2026"/>
    <cellStyle name="Обычный 2 45" xfId="2027"/>
    <cellStyle name="Обычный 2 46" xfId="2028"/>
    <cellStyle name="Обычный 2 47" xfId="2029"/>
    <cellStyle name="Обычный 2 48" xfId="2030"/>
    <cellStyle name="Обычный 2 49" xfId="2031"/>
    <cellStyle name="Обычный 2 5" xfId="2032"/>
    <cellStyle name="Обычный 2 5 2" xfId="2033"/>
    <cellStyle name="Обычный 2 50" xfId="2034"/>
    <cellStyle name="Обычный 2 51" xfId="2035"/>
    <cellStyle name="Обычный 2 52" xfId="2036"/>
    <cellStyle name="Обычный 2 53" xfId="2037"/>
    <cellStyle name="Обычный 2 54" xfId="2038"/>
    <cellStyle name="Обычный 2 55" xfId="2039"/>
    <cellStyle name="Обычный 2 56" xfId="2040"/>
    <cellStyle name="Обычный 2 57" xfId="2041"/>
    <cellStyle name="Обычный 2 58" xfId="2042"/>
    <cellStyle name="Обычный 2 59" xfId="2043"/>
    <cellStyle name="Обычный 2 6" xfId="2044"/>
    <cellStyle name="Обычный 2 60" xfId="2045"/>
    <cellStyle name="Обычный 2 61" xfId="2046"/>
    <cellStyle name="Обычный 2 62" xfId="2047"/>
    <cellStyle name="Обычный 2 63" xfId="2048"/>
    <cellStyle name="Обычный 2 64" xfId="2049"/>
    <cellStyle name="Обычный 2 65" xfId="2050"/>
    <cellStyle name="Обычный 2 66" xfId="2051"/>
    <cellStyle name="Обычный 2 67" xfId="2052"/>
    <cellStyle name="Обычный 2 68" xfId="2053"/>
    <cellStyle name="Обычный 2 69" xfId="2054"/>
    <cellStyle name="Обычный 2 7" xfId="2055"/>
    <cellStyle name="Обычный 2 7 2" xfId="2056"/>
    <cellStyle name="Обычный 2 70" xfId="2057"/>
    <cellStyle name="Обычный 2 71" xfId="2058"/>
    <cellStyle name="Обычный 2 72" xfId="2059"/>
    <cellStyle name="Обычный 2 73" xfId="2060"/>
    <cellStyle name="Обычный 2 74" xfId="2061"/>
    <cellStyle name="Обычный 2 75" xfId="2062"/>
    <cellStyle name="Обычный 2 76" xfId="2063"/>
    <cellStyle name="Обычный 2 77" xfId="2064"/>
    <cellStyle name="Обычный 2 78" xfId="2065"/>
    <cellStyle name="Обычный 2 79" xfId="2066"/>
    <cellStyle name="Обычный 2 8" xfId="2067"/>
    <cellStyle name="Обычный 2 80" xfId="2068"/>
    <cellStyle name="Обычный 2 81" xfId="2069"/>
    <cellStyle name="Обычный 2 82" xfId="2070"/>
    <cellStyle name="Обычный 2 83" xfId="2071"/>
    <cellStyle name="Обычный 2 84" xfId="2072"/>
    <cellStyle name="Обычный 2 85" xfId="2073"/>
    <cellStyle name="Обычный 2 86" xfId="2074"/>
    <cellStyle name="Обычный 2 87" xfId="2075"/>
    <cellStyle name="Обычный 2 88" xfId="2076"/>
    <cellStyle name="Обычный 2 89" xfId="2077"/>
    <cellStyle name="Обычный 2 9" xfId="2078"/>
    <cellStyle name="Обычный 2 9 2" xfId="2079"/>
    <cellStyle name="Обычный 2 90" xfId="2080"/>
    <cellStyle name="Обычный 2 91" xfId="2081"/>
    <cellStyle name="Обычный 2 92" xfId="2082"/>
    <cellStyle name="Обычный 2 93" xfId="2083"/>
    <cellStyle name="Обычный 2 94" xfId="2084"/>
    <cellStyle name="Обычный 2 95" xfId="2085"/>
    <cellStyle name="Обычный 2 96" xfId="2086"/>
    <cellStyle name="Обычный 2 97" xfId="2087"/>
    <cellStyle name="Обычный 2 98" xfId="2088"/>
    <cellStyle name="Обычный 2 99" xfId="2089"/>
    <cellStyle name="Обычный 2_Уровни МО" xfId="2090"/>
    <cellStyle name="Обычный 20" xfId="2091"/>
    <cellStyle name="Обычный 21" xfId="2092"/>
    <cellStyle name="Обычный 22" xfId="2093"/>
    <cellStyle name="Обычный 23" xfId="2094"/>
    <cellStyle name="Обычный 24" xfId="2095"/>
    <cellStyle name="Обычный 25" xfId="2096"/>
    <cellStyle name="Обычный 26" xfId="2097"/>
    <cellStyle name="Обычный 27" xfId="2098"/>
    <cellStyle name="Обычный 28" xfId="2099"/>
    <cellStyle name="Обычный 29" xfId="2100"/>
    <cellStyle name="Обычный 29 2" xfId="2101"/>
    <cellStyle name="Обычный 29 3" xfId="2102"/>
    <cellStyle name="Обычный 29 4" xfId="2103"/>
    <cellStyle name="Обычный 29 5" xfId="2104"/>
    <cellStyle name="Обычный 3" xfId="2105"/>
    <cellStyle name="Обычный 3 2" xfId="2106"/>
    <cellStyle name="Обычный 3 2 2" xfId="2107"/>
    <cellStyle name="Обычный 3 3" xfId="2108"/>
    <cellStyle name="Обычный 3 4" xfId="2109"/>
    <cellStyle name="Обычный 3 5" xfId="2110"/>
    <cellStyle name="Обычный 3 6" xfId="2111"/>
    <cellStyle name="Обычный 3 7" xfId="2112"/>
    <cellStyle name="Обычный 3 8" xfId="2113"/>
    <cellStyle name="Обычный 3 9" xfId="2114"/>
    <cellStyle name="Обычный 3_Объемы  ВМП предложения МЗПО" xfId="2115"/>
    <cellStyle name="Обычный 30" xfId="2116"/>
    <cellStyle name="Обычный 31" xfId="2117"/>
    <cellStyle name="Обычный 32" xfId="2118"/>
    <cellStyle name="Обычный 33" xfId="2119"/>
    <cellStyle name="Обычный 34" xfId="2120"/>
    <cellStyle name="Обычный 35" xfId="2121"/>
    <cellStyle name="Обычный 4" xfId="2122"/>
    <cellStyle name="Обычный 4 10" xfId="2123"/>
    <cellStyle name="Обычный 4 11" xfId="2124"/>
    <cellStyle name="Обычный 4 2" xfId="2125"/>
    <cellStyle name="Обычный 4 2 2" xfId="2126"/>
    <cellStyle name="Обычный 4 3" xfId="2127"/>
    <cellStyle name="Обычный 4 4" xfId="2128"/>
    <cellStyle name="Обычный 4 5" xfId="2129"/>
    <cellStyle name="Обычный 4 6" xfId="2130"/>
    <cellStyle name="Обычный 4 7" xfId="2131"/>
    <cellStyle name="Обычный 4 8" xfId="2132"/>
    <cellStyle name="Обычный 4 9" xfId="2133"/>
    <cellStyle name="Обычный 5" xfId="2134"/>
    <cellStyle name="Обычный 5 2" xfId="2135"/>
    <cellStyle name="Обычный 5 2 2" xfId="2136"/>
    <cellStyle name="Обычный 5 2 2 2" xfId="2137"/>
    <cellStyle name="Обычный 5 2 3" xfId="2138"/>
    <cellStyle name="Обычный 5 2 3 2" xfId="2139"/>
    <cellStyle name="Обычный 5 3" xfId="2140"/>
    <cellStyle name="Обычный 5 3 2" xfId="2141"/>
    <cellStyle name="Обычный 5 3 2 2" xfId="2142"/>
    <cellStyle name="Обычный 5 4" xfId="2143"/>
    <cellStyle name="Обычный 5 5" xfId="2144"/>
    <cellStyle name="Обычный 5 6" xfId="2145"/>
    <cellStyle name="Обычный 6" xfId="2146"/>
    <cellStyle name="Обычный 6 2" xfId="2147"/>
    <cellStyle name="Обычный 6 3" xfId="2148"/>
    <cellStyle name="Обычный 61" xfId="2149"/>
    <cellStyle name="Обычный 62" xfId="2150"/>
    <cellStyle name="Обычный 63" xfId="2151"/>
    <cellStyle name="Обычный 65" xfId="2152"/>
    <cellStyle name="Обычный 7" xfId="2153"/>
    <cellStyle name="Обычный 7 2" xfId="2154"/>
    <cellStyle name="Обычный 7 2 2" xfId="2155"/>
    <cellStyle name="Обычный 7 3" xfId="2156"/>
    <cellStyle name="Обычный 7 3 2" xfId="2157"/>
    <cellStyle name="Обычный 7 3 3" xfId="2158"/>
    <cellStyle name="Обычный 7 4" xfId="2159"/>
    <cellStyle name="Обычный 7 5" xfId="2160"/>
    <cellStyle name="Обычный 7 6" xfId="2161"/>
    <cellStyle name="Обычный 7 7" xfId="2162"/>
    <cellStyle name="Обычный 75" xfId="2163"/>
    <cellStyle name="Обычный 77" xfId="2164"/>
    <cellStyle name="Обычный 8" xfId="2165"/>
    <cellStyle name="Обычный 8 2" xfId="2166"/>
    <cellStyle name="Обычный 8 2 2" xfId="2167"/>
    <cellStyle name="Обычный 8 2 3" xfId="2168"/>
    <cellStyle name="Обычный 8 2 4" xfId="2169"/>
    <cellStyle name="Обычный 8 3" xfId="2170"/>
    <cellStyle name="Обычный 8 4" xfId="2171"/>
    <cellStyle name="Обычный 8 5" xfId="2172"/>
    <cellStyle name="Обычный 9" xfId="2173"/>
    <cellStyle name="Обычный 9 2" xfId="2174"/>
    <cellStyle name="Обычный 9 2 2" xfId="2175"/>
    <cellStyle name="Обычный 9 3" xfId="2176"/>
    <cellStyle name="Обычный 9 4" xfId="2177"/>
    <cellStyle name="Обычный_2012_Объемы" xfId="9"/>
    <cellStyle name="Обычный_Объемы по поликлинике и стоматологии по факту 1-го пол. 2005 г." xfId="2"/>
    <cellStyle name="Обычный_Список  ЛПУ" xfId="7"/>
    <cellStyle name="Обычный_форма4(нов.)" xfId="5"/>
    <cellStyle name="Плохой 10" xfId="2178"/>
    <cellStyle name="Плохой 11" xfId="2179"/>
    <cellStyle name="Плохой 12" xfId="2180"/>
    <cellStyle name="Плохой 13" xfId="2181"/>
    <cellStyle name="Плохой 14" xfId="2182"/>
    <cellStyle name="Плохой 15" xfId="2183"/>
    <cellStyle name="Плохой 16" xfId="2184"/>
    <cellStyle name="Плохой 17" xfId="2185"/>
    <cellStyle name="Плохой 18" xfId="2186"/>
    <cellStyle name="Плохой 19" xfId="2187"/>
    <cellStyle name="Плохой 2" xfId="2188"/>
    <cellStyle name="Плохой 20" xfId="2189"/>
    <cellStyle name="Плохой 21" xfId="2190"/>
    <cellStyle name="Плохой 22" xfId="2191"/>
    <cellStyle name="Плохой 23" xfId="2192"/>
    <cellStyle name="Плохой 24" xfId="2193"/>
    <cellStyle name="Плохой 25" xfId="2194"/>
    <cellStyle name="Плохой 26" xfId="2195"/>
    <cellStyle name="Плохой 27" xfId="2196"/>
    <cellStyle name="Плохой 28" xfId="2197"/>
    <cellStyle name="Плохой 29" xfId="2198"/>
    <cellStyle name="Плохой 3" xfId="2199"/>
    <cellStyle name="Плохой 30" xfId="2200"/>
    <cellStyle name="Плохой 31" xfId="2201"/>
    <cellStyle name="Плохой 32" xfId="2202"/>
    <cellStyle name="Плохой 33" xfId="2203"/>
    <cellStyle name="Плохой 34" xfId="2204"/>
    <cellStyle name="Плохой 35" xfId="2205"/>
    <cellStyle name="Плохой 36" xfId="2206"/>
    <cellStyle name="Плохой 37" xfId="2207"/>
    <cellStyle name="Плохой 38" xfId="2208"/>
    <cellStyle name="Плохой 39" xfId="2209"/>
    <cellStyle name="Плохой 4" xfId="2210"/>
    <cellStyle name="Плохой 40" xfId="2211"/>
    <cellStyle name="Плохой 41" xfId="2212"/>
    <cellStyle name="Плохой 42" xfId="2213"/>
    <cellStyle name="Плохой 43" xfId="2214"/>
    <cellStyle name="Плохой 44" xfId="2215"/>
    <cellStyle name="Плохой 45" xfId="2216"/>
    <cellStyle name="Плохой 46" xfId="2217"/>
    <cellStyle name="Плохой 47" xfId="2218"/>
    <cellStyle name="Плохой 48" xfId="2219"/>
    <cellStyle name="Плохой 49" xfId="2220"/>
    <cellStyle name="Плохой 5" xfId="2221"/>
    <cellStyle name="Плохой 50" xfId="2222"/>
    <cellStyle name="Плохой 51" xfId="2223"/>
    <cellStyle name="Плохой 6" xfId="2224"/>
    <cellStyle name="Плохой 7" xfId="2225"/>
    <cellStyle name="Плохой 8" xfId="2226"/>
    <cellStyle name="Плохой 9" xfId="2227"/>
    <cellStyle name="Пояснение 10" xfId="2228"/>
    <cellStyle name="Пояснение 11" xfId="2229"/>
    <cellStyle name="Пояснение 12" xfId="2230"/>
    <cellStyle name="Пояснение 13" xfId="2231"/>
    <cellStyle name="Пояснение 14" xfId="2232"/>
    <cellStyle name="Пояснение 15" xfId="2233"/>
    <cellStyle name="Пояснение 16" xfId="2234"/>
    <cellStyle name="Пояснение 17" xfId="2235"/>
    <cellStyle name="Пояснение 18" xfId="2236"/>
    <cellStyle name="Пояснение 19" xfId="2237"/>
    <cellStyle name="Пояснение 2" xfId="2238"/>
    <cellStyle name="Пояснение 20" xfId="2239"/>
    <cellStyle name="Пояснение 21" xfId="2240"/>
    <cellStyle name="Пояснение 22" xfId="2241"/>
    <cellStyle name="Пояснение 23" xfId="2242"/>
    <cellStyle name="Пояснение 24" xfId="2243"/>
    <cellStyle name="Пояснение 25" xfId="2244"/>
    <cellStyle name="Пояснение 26" xfId="2245"/>
    <cellStyle name="Пояснение 27" xfId="2246"/>
    <cellStyle name="Пояснение 28" xfId="2247"/>
    <cellStyle name="Пояснение 29" xfId="2248"/>
    <cellStyle name="Пояснение 3" xfId="2249"/>
    <cellStyle name="Пояснение 30" xfId="2250"/>
    <cellStyle name="Пояснение 31" xfId="2251"/>
    <cellStyle name="Пояснение 32" xfId="2252"/>
    <cellStyle name="Пояснение 33" xfId="2253"/>
    <cellStyle name="Пояснение 34" xfId="2254"/>
    <cellStyle name="Пояснение 35" xfId="2255"/>
    <cellStyle name="Пояснение 36" xfId="2256"/>
    <cellStyle name="Пояснение 37" xfId="2257"/>
    <cellStyle name="Пояснение 38" xfId="2258"/>
    <cellStyle name="Пояснение 39" xfId="2259"/>
    <cellStyle name="Пояснение 4" xfId="2260"/>
    <cellStyle name="Пояснение 40" xfId="2261"/>
    <cellStyle name="Пояснение 41" xfId="2262"/>
    <cellStyle name="Пояснение 42" xfId="2263"/>
    <cellStyle name="Пояснение 43" xfId="2264"/>
    <cellStyle name="Пояснение 44" xfId="2265"/>
    <cellStyle name="Пояснение 45" xfId="2266"/>
    <cellStyle name="Пояснение 46" xfId="2267"/>
    <cellStyle name="Пояснение 47" xfId="2268"/>
    <cellStyle name="Пояснение 48" xfId="2269"/>
    <cellStyle name="Пояснение 49" xfId="2270"/>
    <cellStyle name="Пояснение 5" xfId="2271"/>
    <cellStyle name="Пояснение 50" xfId="2272"/>
    <cellStyle name="Пояснение 51" xfId="2273"/>
    <cellStyle name="Пояснение 6" xfId="2274"/>
    <cellStyle name="Пояснение 7" xfId="2275"/>
    <cellStyle name="Пояснение 8" xfId="2276"/>
    <cellStyle name="Пояснение 9" xfId="2277"/>
    <cellStyle name="Примечание 10" xfId="2278"/>
    <cellStyle name="Примечание 11" xfId="2279"/>
    <cellStyle name="Примечание 12" xfId="2280"/>
    <cellStyle name="Примечание 13" xfId="2281"/>
    <cellStyle name="Примечание 14" xfId="2282"/>
    <cellStyle name="Примечание 15" xfId="2283"/>
    <cellStyle name="Примечание 16" xfId="2284"/>
    <cellStyle name="Примечание 17" xfId="2285"/>
    <cellStyle name="Примечание 18" xfId="2286"/>
    <cellStyle name="Примечание 19" xfId="2287"/>
    <cellStyle name="Примечание 2" xfId="2288"/>
    <cellStyle name="Примечание 20" xfId="2289"/>
    <cellStyle name="Примечание 21" xfId="2290"/>
    <cellStyle name="Примечание 22" xfId="2291"/>
    <cellStyle name="Примечание 23" xfId="2292"/>
    <cellStyle name="Примечание 24" xfId="2293"/>
    <cellStyle name="Примечание 25" xfId="2294"/>
    <cellStyle name="Примечание 26" xfId="2295"/>
    <cellStyle name="Примечание 27" xfId="2296"/>
    <cellStyle name="Примечание 28" xfId="2297"/>
    <cellStyle name="Примечание 29" xfId="2298"/>
    <cellStyle name="Примечание 3" xfId="2299"/>
    <cellStyle name="Примечание 30" xfId="2300"/>
    <cellStyle name="Примечание 31" xfId="2301"/>
    <cellStyle name="Примечание 32" xfId="2302"/>
    <cellStyle name="Примечание 33" xfId="2303"/>
    <cellStyle name="Примечание 34" xfId="2304"/>
    <cellStyle name="Примечание 35" xfId="2305"/>
    <cellStyle name="Примечание 36" xfId="2306"/>
    <cellStyle name="Примечание 37" xfId="2307"/>
    <cellStyle name="Примечание 38" xfId="2308"/>
    <cellStyle name="Примечание 39" xfId="2309"/>
    <cellStyle name="Примечание 4" xfId="2310"/>
    <cellStyle name="Примечание 40" xfId="2311"/>
    <cellStyle name="Примечание 41" xfId="2312"/>
    <cellStyle name="Примечание 42" xfId="2313"/>
    <cellStyle name="Примечание 43" xfId="2314"/>
    <cellStyle name="Примечание 44" xfId="2315"/>
    <cellStyle name="Примечание 45" xfId="2316"/>
    <cellStyle name="Примечание 46" xfId="2317"/>
    <cellStyle name="Примечание 47" xfId="2318"/>
    <cellStyle name="Примечание 48" xfId="2319"/>
    <cellStyle name="Примечание 49" xfId="2320"/>
    <cellStyle name="Примечание 5" xfId="2321"/>
    <cellStyle name="Примечание 50" xfId="2322"/>
    <cellStyle name="Примечание 51" xfId="2323"/>
    <cellStyle name="Примечание 6" xfId="2324"/>
    <cellStyle name="Примечание 7" xfId="2325"/>
    <cellStyle name="Примечание 8" xfId="2326"/>
    <cellStyle name="Примечание 9" xfId="2327"/>
    <cellStyle name="Процентный 2" xfId="2328"/>
    <cellStyle name="Процентный 3" xfId="2329"/>
    <cellStyle name="Процентный 4" xfId="2330"/>
    <cellStyle name="Связанная ячейка 10" xfId="2331"/>
    <cellStyle name="Связанная ячейка 11" xfId="2332"/>
    <cellStyle name="Связанная ячейка 12" xfId="2333"/>
    <cellStyle name="Связанная ячейка 13" xfId="2334"/>
    <cellStyle name="Связанная ячейка 14" xfId="2335"/>
    <cellStyle name="Связанная ячейка 15" xfId="2336"/>
    <cellStyle name="Связанная ячейка 16" xfId="2337"/>
    <cellStyle name="Связанная ячейка 17" xfId="2338"/>
    <cellStyle name="Связанная ячейка 18" xfId="2339"/>
    <cellStyle name="Связанная ячейка 19" xfId="2340"/>
    <cellStyle name="Связанная ячейка 2" xfId="2341"/>
    <cellStyle name="Связанная ячейка 20" xfId="2342"/>
    <cellStyle name="Связанная ячейка 21" xfId="2343"/>
    <cellStyle name="Связанная ячейка 22" xfId="2344"/>
    <cellStyle name="Связанная ячейка 23" xfId="2345"/>
    <cellStyle name="Связанная ячейка 24" xfId="2346"/>
    <cellStyle name="Связанная ячейка 25" xfId="2347"/>
    <cellStyle name="Связанная ячейка 26" xfId="2348"/>
    <cellStyle name="Связанная ячейка 27" xfId="2349"/>
    <cellStyle name="Связанная ячейка 28" xfId="2350"/>
    <cellStyle name="Связанная ячейка 29" xfId="2351"/>
    <cellStyle name="Связанная ячейка 3" xfId="2352"/>
    <cellStyle name="Связанная ячейка 30" xfId="2353"/>
    <cellStyle name="Связанная ячейка 31" xfId="2354"/>
    <cellStyle name="Связанная ячейка 32" xfId="2355"/>
    <cellStyle name="Связанная ячейка 33" xfId="2356"/>
    <cellStyle name="Связанная ячейка 34" xfId="2357"/>
    <cellStyle name="Связанная ячейка 35" xfId="2358"/>
    <cellStyle name="Связанная ячейка 36" xfId="2359"/>
    <cellStyle name="Связанная ячейка 37" xfId="2360"/>
    <cellStyle name="Связанная ячейка 38" xfId="2361"/>
    <cellStyle name="Связанная ячейка 39" xfId="2362"/>
    <cellStyle name="Связанная ячейка 4" xfId="2363"/>
    <cellStyle name="Связанная ячейка 40" xfId="2364"/>
    <cellStyle name="Связанная ячейка 41" xfId="2365"/>
    <cellStyle name="Связанная ячейка 42" xfId="2366"/>
    <cellStyle name="Связанная ячейка 43" xfId="2367"/>
    <cellStyle name="Связанная ячейка 44" xfId="2368"/>
    <cellStyle name="Связанная ячейка 45" xfId="2369"/>
    <cellStyle name="Связанная ячейка 46" xfId="2370"/>
    <cellStyle name="Связанная ячейка 47" xfId="2371"/>
    <cellStyle name="Связанная ячейка 48" xfId="2372"/>
    <cellStyle name="Связанная ячейка 49" xfId="2373"/>
    <cellStyle name="Связанная ячейка 5" xfId="2374"/>
    <cellStyle name="Связанная ячейка 50" xfId="2375"/>
    <cellStyle name="Связанная ячейка 51" xfId="2376"/>
    <cellStyle name="Связанная ячейка 6" xfId="2377"/>
    <cellStyle name="Связанная ячейка 7" xfId="2378"/>
    <cellStyle name="Связанная ячейка 8" xfId="2379"/>
    <cellStyle name="Связанная ячейка 9" xfId="2380"/>
    <cellStyle name="Стиль 1" xfId="2381"/>
    <cellStyle name="Текст предупреждения 10" xfId="2382"/>
    <cellStyle name="Текст предупреждения 11" xfId="2383"/>
    <cellStyle name="Текст предупреждения 12" xfId="2384"/>
    <cellStyle name="Текст предупреждения 13" xfId="2385"/>
    <cellStyle name="Текст предупреждения 14" xfId="2386"/>
    <cellStyle name="Текст предупреждения 15" xfId="2387"/>
    <cellStyle name="Текст предупреждения 16" xfId="2388"/>
    <cellStyle name="Текст предупреждения 17" xfId="2389"/>
    <cellStyle name="Текст предупреждения 18" xfId="2390"/>
    <cellStyle name="Текст предупреждения 19" xfId="2391"/>
    <cellStyle name="Текст предупреждения 2" xfId="2392"/>
    <cellStyle name="Текст предупреждения 20" xfId="2393"/>
    <cellStyle name="Текст предупреждения 21" xfId="2394"/>
    <cellStyle name="Текст предупреждения 22" xfId="2395"/>
    <cellStyle name="Текст предупреждения 23" xfId="2396"/>
    <cellStyle name="Текст предупреждения 24" xfId="2397"/>
    <cellStyle name="Текст предупреждения 25" xfId="2398"/>
    <cellStyle name="Текст предупреждения 26" xfId="2399"/>
    <cellStyle name="Текст предупреждения 27" xfId="2400"/>
    <cellStyle name="Текст предупреждения 28" xfId="2401"/>
    <cellStyle name="Текст предупреждения 29" xfId="2402"/>
    <cellStyle name="Текст предупреждения 3" xfId="2403"/>
    <cellStyle name="Текст предупреждения 30" xfId="2404"/>
    <cellStyle name="Текст предупреждения 31" xfId="2405"/>
    <cellStyle name="Текст предупреждения 32" xfId="2406"/>
    <cellStyle name="Текст предупреждения 33" xfId="2407"/>
    <cellStyle name="Текст предупреждения 34" xfId="2408"/>
    <cellStyle name="Текст предупреждения 35" xfId="2409"/>
    <cellStyle name="Текст предупреждения 36" xfId="2410"/>
    <cellStyle name="Текст предупреждения 37" xfId="2411"/>
    <cellStyle name="Текст предупреждения 38" xfId="2412"/>
    <cellStyle name="Текст предупреждения 39" xfId="2413"/>
    <cellStyle name="Текст предупреждения 4" xfId="2414"/>
    <cellStyle name="Текст предупреждения 40" xfId="2415"/>
    <cellStyle name="Текст предупреждения 41" xfId="2416"/>
    <cellStyle name="Текст предупреждения 42" xfId="2417"/>
    <cellStyle name="Текст предупреждения 43" xfId="2418"/>
    <cellStyle name="Текст предупреждения 44" xfId="2419"/>
    <cellStyle name="Текст предупреждения 45" xfId="2420"/>
    <cellStyle name="Текст предупреждения 46" xfId="2421"/>
    <cellStyle name="Текст предупреждения 47" xfId="2422"/>
    <cellStyle name="Текст предупреждения 48" xfId="2423"/>
    <cellStyle name="Текст предупреждения 49" xfId="2424"/>
    <cellStyle name="Текст предупреждения 5" xfId="2425"/>
    <cellStyle name="Текст предупреждения 50" xfId="2426"/>
    <cellStyle name="Текст предупреждения 51" xfId="2427"/>
    <cellStyle name="Текст предупреждения 6" xfId="2428"/>
    <cellStyle name="Текст предупреждения 7" xfId="2429"/>
    <cellStyle name="Текст предупреждения 8" xfId="2430"/>
    <cellStyle name="Текст предупреждения 9" xfId="2431"/>
    <cellStyle name="Тысячи [0]_Лист17" xfId="2432"/>
    <cellStyle name="Тысячи_Лист17" xfId="2433"/>
    <cellStyle name="Финансовый" xfId="1" builtinId="3"/>
    <cellStyle name="Финансовый 10" xfId="2434"/>
    <cellStyle name="Финансовый 10 2" xfId="2435"/>
    <cellStyle name="Финансовый 10 2 2" xfId="2436"/>
    <cellStyle name="Финансовый 11" xfId="2437"/>
    <cellStyle name="Финансовый 11 2" xfId="10"/>
    <cellStyle name="Финансовый 12" xfId="2438"/>
    <cellStyle name="Финансовый 13" xfId="2439"/>
    <cellStyle name="Финансовый 14" xfId="2440"/>
    <cellStyle name="Финансовый 14 2" xfId="2441"/>
    <cellStyle name="Финансовый 15" xfId="2442"/>
    <cellStyle name="Финансовый 16" xfId="2443"/>
    <cellStyle name="Финансовый 17" xfId="2444"/>
    <cellStyle name="Финансовый 18" xfId="2445"/>
    <cellStyle name="Финансовый 19" xfId="2446"/>
    <cellStyle name="Финансовый 2" xfId="2447"/>
    <cellStyle name="Финансовый 2 2" xfId="2448"/>
    <cellStyle name="Финансовый 2 2 2" xfId="2449"/>
    <cellStyle name="Финансовый 2 3" xfId="6"/>
    <cellStyle name="Финансовый 2 3 2" xfId="2450"/>
    <cellStyle name="Финансовый 2 4" xfId="2451"/>
    <cellStyle name="Финансовый 2 4 2" xfId="2452"/>
    <cellStyle name="Финансовый 2 5" xfId="2453"/>
    <cellStyle name="Финансовый 2 5 2" xfId="2454"/>
    <cellStyle name="Финансовый 2 6" xfId="2455"/>
    <cellStyle name="Финансовый 3" xfId="2456"/>
    <cellStyle name="Финансовый 3 2" xfId="2457"/>
    <cellStyle name="Финансовый 4" xfId="2458"/>
    <cellStyle name="Финансовый 4 2" xfId="2459"/>
    <cellStyle name="Финансовый 5" xfId="2460"/>
    <cellStyle name="Финансовый 5 10" xfId="2461"/>
    <cellStyle name="Финансовый 5 11" xfId="2462"/>
    <cellStyle name="Финансовый 5 12" xfId="2463"/>
    <cellStyle name="Финансовый 5 13" xfId="2464"/>
    <cellStyle name="Финансовый 5 14" xfId="2465"/>
    <cellStyle name="Финансовый 5 2" xfId="2466"/>
    <cellStyle name="Финансовый 5 2 2" xfId="2467"/>
    <cellStyle name="Финансовый 5 3" xfId="2468"/>
    <cellStyle name="Финансовый 5 3 2" xfId="2469"/>
    <cellStyle name="Финансовый 5 3 2 2" xfId="2470"/>
    <cellStyle name="Финансовый 5 3 3" xfId="2471"/>
    <cellStyle name="Финансовый 5 3 4" xfId="2472"/>
    <cellStyle name="Финансовый 5 4" xfId="2473"/>
    <cellStyle name="Финансовый 5 5" xfId="2474"/>
    <cellStyle name="Финансовый 5 6" xfId="2475"/>
    <cellStyle name="Финансовый 5 7" xfId="2476"/>
    <cellStyle name="Финансовый 5 8" xfId="2477"/>
    <cellStyle name="Финансовый 5 9" xfId="2478"/>
    <cellStyle name="Финансовый 55" xfId="2479"/>
    <cellStyle name="Финансовый 58" xfId="2480"/>
    <cellStyle name="Финансовый 59" xfId="2481"/>
    <cellStyle name="Финансовый 6" xfId="2482"/>
    <cellStyle name="Финансовый 6 2" xfId="2483"/>
    <cellStyle name="Финансовый 7" xfId="2484"/>
    <cellStyle name="Финансовый 7 2" xfId="2485"/>
    <cellStyle name="Финансовый 7 3" xfId="2486"/>
    <cellStyle name="Финансовый 7 4" xfId="2487"/>
    <cellStyle name="Финансовый 8" xfId="2488"/>
    <cellStyle name="Финансовый 9" xfId="2489"/>
    <cellStyle name="Финансовый 9 2" xfId="2490"/>
    <cellStyle name="Финансовый_2012_Объемы" xfId="4"/>
    <cellStyle name="Хороший 10" xfId="2491"/>
    <cellStyle name="Хороший 11" xfId="2492"/>
    <cellStyle name="Хороший 12" xfId="2493"/>
    <cellStyle name="Хороший 13" xfId="2494"/>
    <cellStyle name="Хороший 14" xfId="2495"/>
    <cellStyle name="Хороший 15" xfId="2496"/>
    <cellStyle name="Хороший 16" xfId="2497"/>
    <cellStyle name="Хороший 17" xfId="2498"/>
    <cellStyle name="Хороший 18" xfId="2499"/>
    <cellStyle name="Хороший 19" xfId="2500"/>
    <cellStyle name="Хороший 2" xfId="2501"/>
    <cellStyle name="Хороший 20" xfId="2502"/>
    <cellStyle name="Хороший 21" xfId="2503"/>
    <cellStyle name="Хороший 22" xfId="2504"/>
    <cellStyle name="Хороший 23" xfId="2505"/>
    <cellStyle name="Хороший 24" xfId="2506"/>
    <cellStyle name="Хороший 25" xfId="2507"/>
    <cellStyle name="Хороший 26" xfId="2508"/>
    <cellStyle name="Хороший 27" xfId="2509"/>
    <cellStyle name="Хороший 28" xfId="2510"/>
    <cellStyle name="Хороший 29" xfId="2511"/>
    <cellStyle name="Хороший 3" xfId="2512"/>
    <cellStyle name="Хороший 30" xfId="2513"/>
    <cellStyle name="Хороший 31" xfId="2514"/>
    <cellStyle name="Хороший 32" xfId="2515"/>
    <cellStyle name="Хороший 33" xfId="2516"/>
    <cellStyle name="Хороший 34" xfId="2517"/>
    <cellStyle name="Хороший 35" xfId="2518"/>
    <cellStyle name="Хороший 36" xfId="2519"/>
    <cellStyle name="Хороший 37" xfId="2520"/>
    <cellStyle name="Хороший 38" xfId="2521"/>
    <cellStyle name="Хороший 39" xfId="2522"/>
    <cellStyle name="Хороший 4" xfId="2523"/>
    <cellStyle name="Хороший 40" xfId="2524"/>
    <cellStyle name="Хороший 41" xfId="2525"/>
    <cellStyle name="Хороший 42" xfId="2526"/>
    <cellStyle name="Хороший 43" xfId="2527"/>
    <cellStyle name="Хороший 44" xfId="2528"/>
    <cellStyle name="Хороший 45" xfId="2529"/>
    <cellStyle name="Хороший 46" xfId="2530"/>
    <cellStyle name="Хороший 47" xfId="2531"/>
    <cellStyle name="Хороший 48" xfId="2532"/>
    <cellStyle name="Хороший 49" xfId="2533"/>
    <cellStyle name="Хороший 5" xfId="2534"/>
    <cellStyle name="Хороший 50" xfId="2535"/>
    <cellStyle name="Хороший 51" xfId="2536"/>
    <cellStyle name="Хороший 6" xfId="2537"/>
    <cellStyle name="Хороший 7" xfId="2538"/>
    <cellStyle name="Хороший 8" xfId="2539"/>
    <cellStyle name="Хороший 9" xfId="254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27</xdr:col>
      <xdr:colOff>7939</xdr:colOff>
      <xdr:row>101</xdr:row>
      <xdr:rowOff>0</xdr:rowOff>
    </xdr:from>
    <xdr:to>
      <xdr:col>28</xdr:col>
      <xdr:colOff>1000128</xdr:colOff>
      <xdr:row>101</xdr:row>
      <xdr:rowOff>0</xdr:rowOff>
    </xdr:to>
    <xdr:sp macro="" textlink="">
      <xdr:nvSpPr>
        <xdr:cNvPr id="2" name="Левая фигурная скобка 1"/>
        <xdr:cNvSpPr/>
      </xdr:nvSpPr>
      <xdr:spPr>
        <a:xfrm rot="16200000">
          <a:off x="30145834" y="29212380"/>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3" name="Левая фигурная скобка 2"/>
        <xdr:cNvSpPr/>
      </xdr:nvSpPr>
      <xdr:spPr>
        <a:xfrm rot="16200000">
          <a:off x="37097494" y="29109194"/>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2%20&#1050;&#1086;&#1084;&#1080;&#1089;&#1089;&#1080;&#1103;%20&#1087;&#1086;%20&#1088;&#1072;&#1079;&#1088;&#1072;&#1073;&#1086;&#1090;&#1082;&#1077;%20&#1058;&#1055;&#1054;&#1052;&#1057;%20&#1085;&#1072;%202022%20&#1075;&#1086;&#1076;/&#1055;&#1056;&#1054;&#1058;&#1054;&#1050;&#1054;&#1051;%20&#8470;12/&#1055;&#1088;&#1080;&#1083;&#1086;&#1078;&#1077;&#1085;&#1080;&#1103;%20&#1082;%20&#1055;&#1088;&#1086;&#1090;&#1086;&#1082;&#1086;&#1083;&#1091;/&#1055;&#1088;%20&#8470;1.3%20&#1080;&#1079;&#1084;&#1077;&#1085;&#1077;&#1085;&#1080;&#1103;%20&#1086;&#1073;&#1098;&#1077;&#1084;&#1086;&#1074;%20&#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изм"/>
    </sheetNames>
    <sheetDataSet>
      <sheetData sheetId="0">
        <row r="17">
          <cell r="AM17">
            <v>0</v>
          </cell>
        </row>
        <row r="30">
          <cell r="AM30">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WQV107"/>
  <sheetViews>
    <sheetView zoomScale="70" zoomScaleNormal="70" zoomScaleSheetLayoutView="55" workbookViewId="0">
      <pane xSplit="4" ySplit="7" topLeftCell="AB8" activePane="bottomRight" state="frozen"/>
      <selection activeCell="AI29" sqref="AI29"/>
      <selection pane="topRight" activeCell="AI29" sqref="AI29"/>
      <selection pane="bottomLeft" activeCell="AI29" sqref="AI29"/>
      <selection pane="bottomRight" activeCell="AD6" sqref="AD6:AJ101"/>
    </sheetView>
  </sheetViews>
  <sheetFormatPr defaultRowHeight="12.75" x14ac:dyDescent="0.2"/>
  <cols>
    <col min="1" max="1" width="5" style="1" customWidth="1"/>
    <col min="2" max="2" width="79" style="1" customWidth="1"/>
    <col min="3" max="3" width="16.140625" style="1" customWidth="1"/>
    <col min="4" max="4" width="12" style="1" bestFit="1" customWidth="1"/>
    <col min="5" max="5" width="12.28515625" style="1" bestFit="1" customWidth="1"/>
    <col min="6" max="6" width="13.7109375" style="1" customWidth="1"/>
    <col min="7" max="8" width="12.28515625" style="1" bestFit="1" customWidth="1"/>
    <col min="9" max="9" width="13.7109375" style="1" bestFit="1" customWidth="1"/>
    <col min="10" max="10" width="12" style="1" bestFit="1" customWidth="1"/>
    <col min="11" max="11" width="13.7109375" style="1" bestFit="1" customWidth="1"/>
    <col min="12" max="12" width="11.5703125" style="1" customWidth="1"/>
    <col min="13" max="13" width="14.140625" style="1" customWidth="1"/>
    <col min="14" max="15" width="13.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2.28515625" style="1" bestFit="1" customWidth="1"/>
    <col min="22" max="22" width="12" style="1" bestFit="1" customWidth="1"/>
    <col min="23" max="23" width="13.7109375" style="1" bestFit="1" customWidth="1"/>
    <col min="24" max="24" width="14.5703125" style="1" customWidth="1"/>
    <col min="25" max="25" width="13.7109375" style="1" bestFit="1" customWidth="1"/>
    <col min="26" max="26" width="13.7109375" style="1" customWidth="1"/>
    <col min="27" max="27" width="14.140625" style="1" customWidth="1"/>
    <col min="28" max="28" width="26.5703125" style="1" customWidth="1"/>
    <col min="29" max="29" width="22.28515625" style="1" customWidth="1"/>
    <col min="30" max="30" width="16.140625" style="41" bestFit="1" customWidth="1"/>
    <col min="31" max="31" width="20.28515625" style="1" customWidth="1"/>
    <col min="32" max="32" width="16.5703125" style="1" customWidth="1"/>
    <col min="33" max="33" width="24.42578125" style="1" customWidth="1"/>
    <col min="34" max="34" width="20.85546875" style="1" customWidth="1"/>
    <col min="35" max="35" width="13.7109375" style="1" bestFit="1" customWidth="1"/>
    <col min="36" max="36" width="18.5703125" style="41" customWidth="1"/>
    <col min="37" max="107" width="9.140625" style="1"/>
    <col min="108" max="108" width="3.5703125" style="1" customWidth="1"/>
    <col min="109" max="109" width="37.7109375" style="1" customWidth="1"/>
    <col min="110" max="110" width="12.5703125" style="1" customWidth="1"/>
    <col min="111" max="113" width="9.5703125" style="1" bestFit="1" customWidth="1"/>
    <col min="114" max="114" width="10.5703125" style="1" bestFit="1" customWidth="1"/>
    <col min="115" max="115" width="9.5703125" style="1" bestFit="1" customWidth="1"/>
    <col min="116" max="116" width="10.5703125" style="1" bestFit="1" customWidth="1"/>
    <col min="117" max="117" width="12.28515625" style="1" customWidth="1"/>
    <col min="118" max="118" width="10.5703125" style="1" bestFit="1" customWidth="1"/>
    <col min="119" max="119" width="10.140625" style="1" customWidth="1"/>
    <col min="120" max="120" width="9.5703125" style="1" bestFit="1" customWidth="1"/>
    <col min="121" max="121" width="0" style="1" hidden="1" customWidth="1"/>
    <col min="122" max="123" width="10.5703125" style="1" bestFit="1" customWidth="1"/>
    <col min="124" max="124" width="9.5703125" style="1" bestFit="1" customWidth="1"/>
    <col min="125" max="125" width="12.140625" style="1" bestFit="1" customWidth="1"/>
    <col min="126" max="126" width="9.5703125" style="1" bestFit="1" customWidth="1"/>
    <col min="127" max="127" width="12.140625" style="1" bestFit="1" customWidth="1"/>
    <col min="128" max="129" width="10.5703125" style="1" bestFit="1" customWidth="1"/>
    <col min="130" max="130" width="10.5703125" style="1" customWidth="1"/>
    <col min="131" max="131" width="10.5703125" style="1" bestFit="1" customWidth="1"/>
    <col min="132" max="132" width="0" style="1" hidden="1" customWidth="1"/>
    <col min="133" max="133" width="10.5703125" style="1" bestFit="1" customWidth="1"/>
    <col min="134" max="135" width="9.5703125" style="1" bestFit="1" customWidth="1"/>
    <col min="136" max="136" width="13.140625" style="1" bestFit="1" customWidth="1"/>
    <col min="137" max="137" width="15.140625" style="1" customWidth="1"/>
    <col min="138" max="138" width="0" style="1" hidden="1" customWidth="1"/>
    <col min="139" max="139" width="13.5703125" style="1" customWidth="1"/>
    <col min="140" max="140" width="16.7109375" style="1" customWidth="1"/>
    <col min="141" max="363" width="9.140625" style="1"/>
    <col min="364" max="364" width="3.5703125" style="1" customWidth="1"/>
    <col min="365" max="365" width="37.7109375" style="1" customWidth="1"/>
    <col min="366" max="366" width="12.5703125" style="1" customWidth="1"/>
    <col min="367" max="369" width="9.5703125" style="1" bestFit="1" customWidth="1"/>
    <col min="370" max="370" width="10.5703125" style="1" bestFit="1" customWidth="1"/>
    <col min="371" max="371" width="9.5703125" style="1" bestFit="1" customWidth="1"/>
    <col min="372" max="372" width="10.5703125" style="1" bestFit="1" customWidth="1"/>
    <col min="373" max="373" width="12.28515625" style="1" customWidth="1"/>
    <col min="374" max="374" width="10.5703125" style="1" bestFit="1" customWidth="1"/>
    <col min="375" max="375" width="10.140625" style="1" customWidth="1"/>
    <col min="376" max="376" width="9.5703125" style="1" bestFit="1" customWidth="1"/>
    <col min="377" max="377" width="0" style="1" hidden="1" customWidth="1"/>
    <col min="378" max="379" width="10.5703125" style="1" bestFit="1" customWidth="1"/>
    <col min="380" max="380" width="9.5703125" style="1" bestFit="1" customWidth="1"/>
    <col min="381" max="381" width="12.140625" style="1" bestFit="1" customWidth="1"/>
    <col min="382" max="382" width="9.5703125" style="1" bestFit="1" customWidth="1"/>
    <col min="383" max="383" width="12.140625" style="1" bestFit="1" customWidth="1"/>
    <col min="384" max="385" width="10.5703125" style="1" bestFit="1" customWidth="1"/>
    <col min="386" max="386" width="10.5703125" style="1" customWidth="1"/>
    <col min="387" max="387" width="10.5703125" style="1" bestFit="1" customWidth="1"/>
    <col min="388" max="388" width="0" style="1" hidden="1" customWidth="1"/>
    <col min="389" max="389" width="10.5703125" style="1" bestFit="1" customWidth="1"/>
    <col min="390" max="391" width="9.5703125" style="1" bestFit="1" customWidth="1"/>
    <col min="392" max="392" width="13.140625" style="1" bestFit="1" customWidth="1"/>
    <col min="393" max="393" width="15.140625" style="1" customWidth="1"/>
    <col min="394" max="394" width="0" style="1" hidden="1" customWidth="1"/>
    <col min="395" max="395" width="13.5703125" style="1" customWidth="1"/>
    <col min="396" max="396" width="16.7109375" style="1" customWidth="1"/>
    <col min="397" max="619" width="9.140625" style="1"/>
    <col min="620" max="620" width="3.5703125" style="1" customWidth="1"/>
    <col min="621" max="621" width="37.7109375" style="1" customWidth="1"/>
    <col min="622" max="622" width="12.5703125" style="1" customWidth="1"/>
    <col min="623" max="625" width="9.5703125" style="1" bestFit="1" customWidth="1"/>
    <col min="626" max="626" width="10.5703125" style="1" bestFit="1" customWidth="1"/>
    <col min="627" max="627" width="9.5703125" style="1" bestFit="1" customWidth="1"/>
    <col min="628" max="628" width="10.5703125" style="1" bestFit="1" customWidth="1"/>
    <col min="629" max="629" width="12.28515625" style="1" customWidth="1"/>
    <col min="630" max="630" width="10.5703125" style="1" bestFit="1" customWidth="1"/>
    <col min="631" max="631" width="10.140625" style="1" customWidth="1"/>
    <col min="632" max="632" width="9.5703125" style="1" bestFit="1" customWidth="1"/>
    <col min="633" max="633" width="0" style="1" hidden="1" customWidth="1"/>
    <col min="634" max="635" width="10.5703125" style="1" bestFit="1" customWidth="1"/>
    <col min="636" max="636" width="9.5703125" style="1" bestFit="1" customWidth="1"/>
    <col min="637" max="637" width="12.140625" style="1" bestFit="1" customWidth="1"/>
    <col min="638" max="638" width="9.5703125" style="1" bestFit="1" customWidth="1"/>
    <col min="639" max="639" width="12.140625" style="1" bestFit="1" customWidth="1"/>
    <col min="640" max="641" width="10.5703125" style="1" bestFit="1" customWidth="1"/>
    <col min="642" max="642" width="10.5703125" style="1" customWidth="1"/>
    <col min="643" max="643" width="10.5703125" style="1" bestFit="1" customWidth="1"/>
    <col min="644" max="644" width="0" style="1" hidden="1" customWidth="1"/>
    <col min="645" max="645" width="10.5703125" style="1" bestFit="1" customWidth="1"/>
    <col min="646" max="647" width="9.5703125" style="1" bestFit="1" customWidth="1"/>
    <col min="648" max="648" width="13.140625" style="1" bestFit="1" customWidth="1"/>
    <col min="649" max="649" width="15.140625" style="1" customWidth="1"/>
    <col min="650" max="650" width="0" style="1" hidden="1" customWidth="1"/>
    <col min="651" max="651" width="13.5703125" style="1" customWidth="1"/>
    <col min="652" max="652" width="16.7109375" style="1" customWidth="1"/>
    <col min="653" max="875" width="9.140625" style="1"/>
    <col min="876" max="876" width="3.5703125" style="1" customWidth="1"/>
    <col min="877" max="877" width="37.7109375" style="1" customWidth="1"/>
    <col min="878" max="878" width="12.5703125" style="1" customWidth="1"/>
    <col min="879" max="881" width="9.5703125" style="1" bestFit="1" customWidth="1"/>
    <col min="882" max="882" width="10.5703125" style="1" bestFit="1" customWidth="1"/>
    <col min="883" max="883" width="9.5703125" style="1" bestFit="1" customWidth="1"/>
    <col min="884" max="884" width="10.5703125" style="1" bestFit="1" customWidth="1"/>
    <col min="885" max="885" width="12.28515625" style="1" customWidth="1"/>
    <col min="886" max="886" width="10.5703125" style="1" bestFit="1" customWidth="1"/>
    <col min="887" max="887" width="10.140625" style="1" customWidth="1"/>
    <col min="888" max="888" width="9.5703125" style="1" bestFit="1" customWidth="1"/>
    <col min="889" max="889" width="0" style="1" hidden="1" customWidth="1"/>
    <col min="890" max="891" width="10.5703125" style="1" bestFit="1" customWidth="1"/>
    <col min="892" max="892" width="9.5703125" style="1" bestFit="1" customWidth="1"/>
    <col min="893" max="893" width="12.140625" style="1" bestFit="1" customWidth="1"/>
    <col min="894" max="894" width="9.5703125" style="1" bestFit="1" customWidth="1"/>
    <col min="895" max="895" width="12.140625" style="1" bestFit="1" customWidth="1"/>
    <col min="896" max="897" width="10.5703125" style="1" bestFit="1" customWidth="1"/>
    <col min="898" max="898" width="10.5703125" style="1" customWidth="1"/>
    <col min="899" max="899" width="10.5703125" style="1" bestFit="1" customWidth="1"/>
    <col min="900" max="900" width="0" style="1" hidden="1" customWidth="1"/>
    <col min="901" max="901" width="10.5703125" style="1" bestFit="1" customWidth="1"/>
    <col min="902" max="903" width="9.5703125" style="1" bestFit="1" customWidth="1"/>
    <col min="904" max="904" width="13.140625" style="1" bestFit="1" customWidth="1"/>
    <col min="905" max="905" width="15.140625" style="1" customWidth="1"/>
    <col min="906" max="906" width="0" style="1" hidden="1" customWidth="1"/>
    <col min="907" max="907" width="13.5703125" style="1" customWidth="1"/>
    <col min="908" max="908" width="16.7109375" style="1" customWidth="1"/>
    <col min="909" max="1131" width="9.140625" style="1"/>
    <col min="1132" max="1132" width="3.5703125" style="1" customWidth="1"/>
    <col min="1133" max="1133" width="37.7109375" style="1" customWidth="1"/>
    <col min="1134" max="1134" width="12.5703125" style="1" customWidth="1"/>
    <col min="1135" max="1137" width="9.5703125" style="1" bestFit="1" customWidth="1"/>
    <col min="1138" max="1138" width="10.5703125" style="1" bestFit="1" customWidth="1"/>
    <col min="1139" max="1139" width="9.5703125" style="1" bestFit="1" customWidth="1"/>
    <col min="1140" max="1140" width="10.5703125" style="1" bestFit="1" customWidth="1"/>
    <col min="1141" max="1141" width="12.28515625" style="1" customWidth="1"/>
    <col min="1142" max="1142" width="10.5703125" style="1" bestFit="1" customWidth="1"/>
    <col min="1143" max="1143" width="10.140625" style="1" customWidth="1"/>
    <col min="1144" max="1144" width="9.5703125" style="1" bestFit="1" customWidth="1"/>
    <col min="1145" max="1145" width="0" style="1" hidden="1" customWidth="1"/>
    <col min="1146" max="1147" width="10.5703125" style="1" bestFit="1" customWidth="1"/>
    <col min="1148" max="1148" width="9.5703125" style="1" bestFit="1" customWidth="1"/>
    <col min="1149" max="1149" width="12.140625" style="1" bestFit="1" customWidth="1"/>
    <col min="1150" max="1150" width="9.5703125" style="1" bestFit="1" customWidth="1"/>
    <col min="1151" max="1151" width="12.140625" style="1" bestFit="1" customWidth="1"/>
    <col min="1152" max="1153" width="10.5703125" style="1" bestFit="1" customWidth="1"/>
    <col min="1154" max="1154" width="10.5703125" style="1" customWidth="1"/>
    <col min="1155" max="1155" width="10.5703125" style="1" bestFit="1" customWidth="1"/>
    <col min="1156" max="1156" width="0" style="1" hidden="1" customWidth="1"/>
    <col min="1157" max="1157" width="10.5703125" style="1" bestFit="1" customWidth="1"/>
    <col min="1158" max="1159" width="9.5703125" style="1" bestFit="1" customWidth="1"/>
    <col min="1160" max="1160" width="13.140625" style="1" bestFit="1" customWidth="1"/>
    <col min="1161" max="1161" width="15.140625" style="1" customWidth="1"/>
    <col min="1162" max="1162" width="0" style="1" hidden="1" customWidth="1"/>
    <col min="1163" max="1163" width="13.5703125" style="1" customWidth="1"/>
    <col min="1164" max="1164" width="16.7109375" style="1" customWidth="1"/>
    <col min="1165" max="1387" width="9.140625" style="1"/>
    <col min="1388" max="1388" width="3.5703125" style="1" customWidth="1"/>
    <col min="1389" max="1389" width="37.7109375" style="1" customWidth="1"/>
    <col min="1390" max="1390" width="12.5703125" style="1" customWidth="1"/>
    <col min="1391" max="1393" width="9.5703125" style="1" bestFit="1" customWidth="1"/>
    <col min="1394" max="1394" width="10.5703125" style="1" bestFit="1" customWidth="1"/>
    <col min="1395" max="1395" width="9.5703125" style="1" bestFit="1" customWidth="1"/>
    <col min="1396" max="1396" width="10.5703125" style="1" bestFit="1" customWidth="1"/>
    <col min="1397" max="1397" width="12.28515625" style="1" customWidth="1"/>
    <col min="1398" max="1398" width="10.5703125" style="1" bestFit="1" customWidth="1"/>
    <col min="1399" max="1399" width="10.140625" style="1" customWidth="1"/>
    <col min="1400" max="1400" width="9.5703125" style="1" bestFit="1" customWidth="1"/>
    <col min="1401" max="1401" width="0" style="1" hidden="1" customWidth="1"/>
    <col min="1402" max="1403" width="10.5703125" style="1" bestFit="1" customWidth="1"/>
    <col min="1404" max="1404" width="9.5703125" style="1" bestFit="1" customWidth="1"/>
    <col min="1405" max="1405" width="12.140625" style="1" bestFit="1" customWidth="1"/>
    <col min="1406" max="1406" width="9.5703125" style="1" bestFit="1" customWidth="1"/>
    <col min="1407" max="1407" width="12.140625" style="1" bestFit="1" customWidth="1"/>
    <col min="1408" max="1409" width="10.5703125" style="1" bestFit="1" customWidth="1"/>
    <col min="1410" max="1410" width="10.5703125" style="1" customWidth="1"/>
    <col min="1411" max="1411" width="10.5703125" style="1" bestFit="1" customWidth="1"/>
    <col min="1412" max="1412" width="0" style="1" hidden="1" customWidth="1"/>
    <col min="1413" max="1413" width="10.5703125" style="1" bestFit="1" customWidth="1"/>
    <col min="1414" max="1415" width="9.5703125" style="1" bestFit="1" customWidth="1"/>
    <col min="1416" max="1416" width="13.140625" style="1" bestFit="1" customWidth="1"/>
    <col min="1417" max="1417" width="15.140625" style="1" customWidth="1"/>
    <col min="1418" max="1418" width="0" style="1" hidden="1" customWidth="1"/>
    <col min="1419" max="1419" width="13.5703125" style="1" customWidth="1"/>
    <col min="1420" max="1420" width="16.7109375" style="1" customWidth="1"/>
    <col min="1421" max="1643" width="9.140625" style="1"/>
    <col min="1644" max="1644" width="3.5703125" style="1" customWidth="1"/>
    <col min="1645" max="1645" width="37.7109375" style="1" customWidth="1"/>
    <col min="1646" max="1646" width="12.5703125" style="1" customWidth="1"/>
    <col min="1647" max="1649" width="9.5703125" style="1" bestFit="1" customWidth="1"/>
    <col min="1650" max="1650" width="10.5703125" style="1" bestFit="1" customWidth="1"/>
    <col min="1651" max="1651" width="9.5703125" style="1" bestFit="1" customWidth="1"/>
    <col min="1652" max="1652" width="10.5703125" style="1" bestFit="1" customWidth="1"/>
    <col min="1653" max="1653" width="12.28515625" style="1" customWidth="1"/>
    <col min="1654" max="1654" width="10.5703125" style="1" bestFit="1" customWidth="1"/>
    <col min="1655" max="1655" width="10.140625" style="1" customWidth="1"/>
    <col min="1656" max="1656" width="9.5703125" style="1" bestFit="1" customWidth="1"/>
    <col min="1657" max="1657" width="0" style="1" hidden="1" customWidth="1"/>
    <col min="1658" max="1659" width="10.5703125" style="1" bestFit="1" customWidth="1"/>
    <col min="1660" max="1660" width="9.5703125" style="1" bestFit="1" customWidth="1"/>
    <col min="1661" max="1661" width="12.140625" style="1" bestFit="1" customWidth="1"/>
    <col min="1662" max="1662" width="9.5703125" style="1" bestFit="1" customWidth="1"/>
    <col min="1663" max="1663" width="12.140625" style="1" bestFit="1" customWidth="1"/>
    <col min="1664" max="1665" width="10.5703125" style="1" bestFit="1" customWidth="1"/>
    <col min="1666" max="1666" width="10.5703125" style="1" customWidth="1"/>
    <col min="1667" max="1667" width="10.5703125" style="1" bestFit="1" customWidth="1"/>
    <col min="1668" max="1668" width="0" style="1" hidden="1" customWidth="1"/>
    <col min="1669" max="1669" width="10.5703125" style="1" bestFit="1" customWidth="1"/>
    <col min="1670" max="1671" width="9.5703125" style="1" bestFit="1" customWidth="1"/>
    <col min="1672" max="1672" width="13.140625" style="1" bestFit="1" customWidth="1"/>
    <col min="1673" max="1673" width="15.140625" style="1" customWidth="1"/>
    <col min="1674" max="1674" width="0" style="1" hidden="1" customWidth="1"/>
    <col min="1675" max="1675" width="13.5703125" style="1" customWidth="1"/>
    <col min="1676" max="1676" width="16.7109375" style="1" customWidth="1"/>
    <col min="1677" max="1899" width="9.140625" style="1"/>
    <col min="1900" max="1900" width="3.5703125" style="1" customWidth="1"/>
    <col min="1901" max="1901" width="37.7109375" style="1" customWidth="1"/>
    <col min="1902" max="1902" width="12.5703125" style="1" customWidth="1"/>
    <col min="1903" max="1905" width="9.5703125" style="1" bestFit="1" customWidth="1"/>
    <col min="1906" max="1906" width="10.5703125" style="1" bestFit="1" customWidth="1"/>
    <col min="1907" max="1907" width="9.5703125" style="1" bestFit="1" customWidth="1"/>
    <col min="1908" max="1908" width="10.5703125" style="1" bestFit="1" customWidth="1"/>
    <col min="1909" max="1909" width="12.28515625" style="1" customWidth="1"/>
    <col min="1910" max="1910" width="10.5703125" style="1" bestFit="1" customWidth="1"/>
    <col min="1911" max="1911" width="10.140625" style="1" customWidth="1"/>
    <col min="1912" max="1912" width="9.5703125" style="1" bestFit="1" customWidth="1"/>
    <col min="1913" max="1913" width="0" style="1" hidden="1" customWidth="1"/>
    <col min="1914" max="1915" width="10.5703125" style="1" bestFit="1" customWidth="1"/>
    <col min="1916" max="1916" width="9.5703125" style="1" bestFit="1" customWidth="1"/>
    <col min="1917" max="1917" width="12.140625" style="1" bestFit="1" customWidth="1"/>
    <col min="1918" max="1918" width="9.5703125" style="1" bestFit="1" customWidth="1"/>
    <col min="1919" max="1919" width="12.140625" style="1" bestFit="1" customWidth="1"/>
    <col min="1920" max="1921" width="10.5703125" style="1" bestFit="1" customWidth="1"/>
    <col min="1922" max="1922" width="10.5703125" style="1" customWidth="1"/>
    <col min="1923" max="1923" width="10.5703125" style="1" bestFit="1" customWidth="1"/>
    <col min="1924" max="1924" width="0" style="1" hidden="1" customWidth="1"/>
    <col min="1925" max="1925" width="10.5703125" style="1" bestFit="1" customWidth="1"/>
    <col min="1926" max="1927" width="9.5703125" style="1" bestFit="1" customWidth="1"/>
    <col min="1928" max="1928" width="13.140625" style="1" bestFit="1" customWidth="1"/>
    <col min="1929" max="1929" width="15.140625" style="1" customWidth="1"/>
    <col min="1930" max="1930" width="0" style="1" hidden="1" customWidth="1"/>
    <col min="1931" max="1931" width="13.5703125" style="1" customWidth="1"/>
    <col min="1932" max="1932" width="16.7109375" style="1" customWidth="1"/>
    <col min="1933" max="2155" width="9.140625" style="1"/>
    <col min="2156" max="2156" width="3.5703125" style="1" customWidth="1"/>
    <col min="2157" max="2157" width="37.7109375" style="1" customWidth="1"/>
    <col min="2158" max="2158" width="12.5703125" style="1" customWidth="1"/>
    <col min="2159" max="2161" width="9.5703125" style="1" bestFit="1" customWidth="1"/>
    <col min="2162" max="2162" width="10.5703125" style="1" bestFit="1" customWidth="1"/>
    <col min="2163" max="2163" width="9.5703125" style="1" bestFit="1" customWidth="1"/>
    <col min="2164" max="2164" width="10.5703125" style="1" bestFit="1" customWidth="1"/>
    <col min="2165" max="2165" width="12.28515625" style="1" customWidth="1"/>
    <col min="2166" max="2166" width="10.5703125" style="1" bestFit="1" customWidth="1"/>
    <col min="2167" max="2167" width="10.140625" style="1" customWidth="1"/>
    <col min="2168" max="2168" width="9.5703125" style="1" bestFit="1" customWidth="1"/>
    <col min="2169" max="2169" width="0" style="1" hidden="1" customWidth="1"/>
    <col min="2170" max="2171" width="10.5703125" style="1" bestFit="1" customWidth="1"/>
    <col min="2172" max="2172" width="9.5703125" style="1" bestFit="1" customWidth="1"/>
    <col min="2173" max="2173" width="12.140625" style="1" bestFit="1" customWidth="1"/>
    <col min="2174" max="2174" width="9.5703125" style="1" bestFit="1" customWidth="1"/>
    <col min="2175" max="2175" width="12.140625" style="1" bestFit="1" customWidth="1"/>
    <col min="2176" max="2177" width="10.5703125" style="1" bestFit="1" customWidth="1"/>
    <col min="2178" max="2178" width="10.5703125" style="1" customWidth="1"/>
    <col min="2179" max="2179" width="10.5703125" style="1" bestFit="1" customWidth="1"/>
    <col min="2180" max="2180" width="0" style="1" hidden="1" customWidth="1"/>
    <col min="2181" max="2181" width="10.5703125" style="1" bestFit="1" customWidth="1"/>
    <col min="2182" max="2183" width="9.5703125" style="1" bestFit="1" customWidth="1"/>
    <col min="2184" max="2184" width="13.140625" style="1" bestFit="1" customWidth="1"/>
    <col min="2185" max="2185" width="15.140625" style="1" customWidth="1"/>
    <col min="2186" max="2186" width="0" style="1" hidden="1" customWidth="1"/>
    <col min="2187" max="2187" width="13.5703125" style="1" customWidth="1"/>
    <col min="2188" max="2188" width="16.7109375" style="1" customWidth="1"/>
    <col min="2189" max="2411" width="9.140625" style="1"/>
    <col min="2412" max="2412" width="3.5703125" style="1" customWidth="1"/>
    <col min="2413" max="2413" width="37.7109375" style="1" customWidth="1"/>
    <col min="2414" max="2414" width="12.5703125" style="1" customWidth="1"/>
    <col min="2415" max="2417" width="9.5703125" style="1" bestFit="1" customWidth="1"/>
    <col min="2418" max="2418" width="10.5703125" style="1" bestFit="1" customWidth="1"/>
    <col min="2419" max="2419" width="9.5703125" style="1" bestFit="1" customWidth="1"/>
    <col min="2420" max="2420" width="10.5703125" style="1" bestFit="1" customWidth="1"/>
    <col min="2421" max="2421" width="12.28515625" style="1" customWidth="1"/>
    <col min="2422" max="2422" width="10.5703125" style="1" bestFit="1" customWidth="1"/>
    <col min="2423" max="2423" width="10.140625" style="1" customWidth="1"/>
    <col min="2424" max="2424" width="9.5703125" style="1" bestFit="1" customWidth="1"/>
    <col min="2425" max="2425" width="0" style="1" hidden="1" customWidth="1"/>
    <col min="2426" max="2427" width="10.5703125" style="1" bestFit="1" customWidth="1"/>
    <col min="2428" max="2428" width="9.5703125" style="1" bestFit="1" customWidth="1"/>
    <col min="2429" max="2429" width="12.140625" style="1" bestFit="1" customWidth="1"/>
    <col min="2430" max="2430" width="9.5703125" style="1" bestFit="1" customWidth="1"/>
    <col min="2431" max="2431" width="12.140625" style="1" bestFit="1" customWidth="1"/>
    <col min="2432" max="2433" width="10.5703125" style="1" bestFit="1" customWidth="1"/>
    <col min="2434" max="2434" width="10.5703125" style="1" customWidth="1"/>
    <col min="2435" max="2435" width="10.5703125" style="1" bestFit="1" customWidth="1"/>
    <col min="2436" max="2436" width="0" style="1" hidden="1" customWidth="1"/>
    <col min="2437" max="2437" width="10.5703125" style="1" bestFit="1" customWidth="1"/>
    <col min="2438" max="2439" width="9.5703125" style="1" bestFit="1" customWidth="1"/>
    <col min="2440" max="2440" width="13.140625" style="1" bestFit="1" customWidth="1"/>
    <col min="2441" max="2441" width="15.140625" style="1" customWidth="1"/>
    <col min="2442" max="2442" width="0" style="1" hidden="1" customWidth="1"/>
    <col min="2443" max="2443" width="13.5703125" style="1" customWidth="1"/>
    <col min="2444" max="2444" width="16.7109375" style="1" customWidth="1"/>
    <col min="2445" max="2667" width="9.140625" style="1"/>
    <col min="2668" max="2668" width="3.5703125" style="1" customWidth="1"/>
    <col min="2669" max="2669" width="37.7109375" style="1" customWidth="1"/>
    <col min="2670" max="2670" width="12.5703125" style="1" customWidth="1"/>
    <col min="2671" max="2673" width="9.5703125" style="1" bestFit="1" customWidth="1"/>
    <col min="2674" max="2674" width="10.5703125" style="1" bestFit="1" customWidth="1"/>
    <col min="2675" max="2675" width="9.5703125" style="1" bestFit="1" customWidth="1"/>
    <col min="2676" max="2676" width="10.5703125" style="1" bestFit="1" customWidth="1"/>
    <col min="2677" max="2677" width="12.28515625" style="1" customWidth="1"/>
    <col min="2678" max="2678" width="10.5703125" style="1" bestFit="1" customWidth="1"/>
    <col min="2679" max="2679" width="10.140625" style="1" customWidth="1"/>
    <col min="2680" max="2680" width="9.5703125" style="1" bestFit="1" customWidth="1"/>
    <col min="2681" max="2681" width="0" style="1" hidden="1" customWidth="1"/>
    <col min="2682" max="2683" width="10.5703125" style="1" bestFit="1" customWidth="1"/>
    <col min="2684" max="2684" width="9.5703125" style="1" bestFit="1" customWidth="1"/>
    <col min="2685" max="2685" width="12.140625" style="1" bestFit="1" customWidth="1"/>
    <col min="2686" max="2686" width="9.5703125" style="1" bestFit="1" customWidth="1"/>
    <col min="2687" max="2687" width="12.140625" style="1" bestFit="1" customWidth="1"/>
    <col min="2688" max="2689" width="10.5703125" style="1" bestFit="1" customWidth="1"/>
    <col min="2690" max="2690" width="10.5703125" style="1" customWidth="1"/>
    <col min="2691" max="2691" width="10.5703125" style="1" bestFit="1" customWidth="1"/>
    <col min="2692" max="2692" width="0" style="1" hidden="1" customWidth="1"/>
    <col min="2693" max="2693" width="10.5703125" style="1" bestFit="1" customWidth="1"/>
    <col min="2694" max="2695" width="9.5703125" style="1" bestFit="1" customWidth="1"/>
    <col min="2696" max="2696" width="13.140625" style="1" bestFit="1" customWidth="1"/>
    <col min="2697" max="2697" width="15.140625" style="1" customWidth="1"/>
    <col min="2698" max="2698" width="0" style="1" hidden="1" customWidth="1"/>
    <col min="2699" max="2699" width="13.5703125" style="1" customWidth="1"/>
    <col min="2700" max="2700" width="16.7109375" style="1" customWidth="1"/>
    <col min="2701" max="2923" width="9.140625" style="1"/>
    <col min="2924" max="2924" width="3.5703125" style="1" customWidth="1"/>
    <col min="2925" max="2925" width="37.7109375" style="1" customWidth="1"/>
    <col min="2926" max="2926" width="12.5703125" style="1" customWidth="1"/>
    <col min="2927" max="2929" width="9.5703125" style="1" bestFit="1" customWidth="1"/>
    <col min="2930" max="2930" width="10.5703125" style="1" bestFit="1" customWidth="1"/>
    <col min="2931" max="2931" width="9.5703125" style="1" bestFit="1" customWidth="1"/>
    <col min="2932" max="2932" width="10.5703125" style="1" bestFit="1" customWidth="1"/>
    <col min="2933" max="2933" width="12.28515625" style="1" customWidth="1"/>
    <col min="2934" max="2934" width="10.5703125" style="1" bestFit="1" customWidth="1"/>
    <col min="2935" max="2935" width="10.140625" style="1" customWidth="1"/>
    <col min="2936" max="2936" width="9.5703125" style="1" bestFit="1" customWidth="1"/>
    <col min="2937" max="2937" width="0" style="1" hidden="1" customWidth="1"/>
    <col min="2938" max="2939" width="10.5703125" style="1" bestFit="1" customWidth="1"/>
    <col min="2940" max="2940" width="9.5703125" style="1" bestFit="1" customWidth="1"/>
    <col min="2941" max="2941" width="12.140625" style="1" bestFit="1" customWidth="1"/>
    <col min="2942" max="2942" width="9.5703125" style="1" bestFit="1" customWidth="1"/>
    <col min="2943" max="2943" width="12.140625" style="1" bestFit="1" customWidth="1"/>
    <col min="2944" max="2945" width="10.5703125" style="1" bestFit="1" customWidth="1"/>
    <col min="2946" max="2946" width="10.5703125" style="1" customWidth="1"/>
    <col min="2947" max="2947" width="10.5703125" style="1" bestFit="1" customWidth="1"/>
    <col min="2948" max="2948" width="0" style="1" hidden="1" customWidth="1"/>
    <col min="2949" max="2949" width="10.5703125" style="1" bestFit="1" customWidth="1"/>
    <col min="2950" max="2951" width="9.5703125" style="1" bestFit="1" customWidth="1"/>
    <col min="2952" max="2952" width="13.140625" style="1" bestFit="1" customWidth="1"/>
    <col min="2953" max="2953" width="15.140625" style="1" customWidth="1"/>
    <col min="2954" max="2954" width="0" style="1" hidden="1" customWidth="1"/>
    <col min="2955" max="2955" width="13.5703125" style="1" customWidth="1"/>
    <col min="2956" max="2956" width="16.7109375" style="1" customWidth="1"/>
    <col min="2957" max="3179" width="9.140625" style="1"/>
    <col min="3180" max="3180" width="3.5703125" style="1" customWidth="1"/>
    <col min="3181" max="3181" width="37.7109375" style="1" customWidth="1"/>
    <col min="3182" max="3182" width="12.5703125" style="1" customWidth="1"/>
    <col min="3183" max="3185" width="9.5703125" style="1" bestFit="1" customWidth="1"/>
    <col min="3186" max="3186" width="10.5703125" style="1" bestFit="1" customWidth="1"/>
    <col min="3187" max="3187" width="9.5703125" style="1" bestFit="1" customWidth="1"/>
    <col min="3188" max="3188" width="10.5703125" style="1" bestFit="1" customWidth="1"/>
    <col min="3189" max="3189" width="12.28515625" style="1" customWidth="1"/>
    <col min="3190" max="3190" width="10.5703125" style="1" bestFit="1" customWidth="1"/>
    <col min="3191" max="3191" width="10.140625" style="1" customWidth="1"/>
    <col min="3192" max="3192" width="9.5703125" style="1" bestFit="1" customWidth="1"/>
    <col min="3193" max="3193" width="0" style="1" hidden="1" customWidth="1"/>
    <col min="3194" max="3195" width="10.5703125" style="1" bestFit="1" customWidth="1"/>
    <col min="3196" max="3196" width="9.5703125" style="1" bestFit="1" customWidth="1"/>
    <col min="3197" max="3197" width="12.140625" style="1" bestFit="1" customWidth="1"/>
    <col min="3198" max="3198" width="9.5703125" style="1" bestFit="1" customWidth="1"/>
    <col min="3199" max="3199" width="12.140625" style="1" bestFit="1" customWidth="1"/>
    <col min="3200" max="3201" width="10.5703125" style="1" bestFit="1" customWidth="1"/>
    <col min="3202" max="3202" width="10.5703125" style="1" customWidth="1"/>
    <col min="3203" max="3203" width="10.5703125" style="1" bestFit="1" customWidth="1"/>
    <col min="3204" max="3204" width="0" style="1" hidden="1" customWidth="1"/>
    <col min="3205" max="3205" width="10.5703125" style="1" bestFit="1" customWidth="1"/>
    <col min="3206" max="3207" width="9.5703125" style="1" bestFit="1" customWidth="1"/>
    <col min="3208" max="3208" width="13.140625" style="1" bestFit="1" customWidth="1"/>
    <col min="3209" max="3209" width="15.140625" style="1" customWidth="1"/>
    <col min="3210" max="3210" width="0" style="1" hidden="1" customWidth="1"/>
    <col min="3211" max="3211" width="13.5703125" style="1" customWidth="1"/>
    <col min="3212" max="3212" width="16.7109375" style="1" customWidth="1"/>
    <col min="3213" max="3435" width="9.140625" style="1"/>
    <col min="3436" max="3436" width="3.5703125" style="1" customWidth="1"/>
    <col min="3437" max="3437" width="37.7109375" style="1" customWidth="1"/>
    <col min="3438" max="3438" width="12.5703125" style="1" customWidth="1"/>
    <col min="3439" max="3441" width="9.5703125" style="1" bestFit="1" customWidth="1"/>
    <col min="3442" max="3442" width="10.5703125" style="1" bestFit="1" customWidth="1"/>
    <col min="3443" max="3443" width="9.5703125" style="1" bestFit="1" customWidth="1"/>
    <col min="3444" max="3444" width="10.5703125" style="1" bestFit="1" customWidth="1"/>
    <col min="3445" max="3445" width="12.28515625" style="1" customWidth="1"/>
    <col min="3446" max="3446" width="10.5703125" style="1" bestFit="1" customWidth="1"/>
    <col min="3447" max="3447" width="10.140625" style="1" customWidth="1"/>
    <col min="3448" max="3448" width="9.5703125" style="1" bestFit="1" customWidth="1"/>
    <col min="3449" max="3449" width="0" style="1" hidden="1" customWidth="1"/>
    <col min="3450" max="3451" width="10.5703125" style="1" bestFit="1" customWidth="1"/>
    <col min="3452" max="3452" width="9.5703125" style="1" bestFit="1" customWidth="1"/>
    <col min="3453" max="3453" width="12.140625" style="1" bestFit="1" customWidth="1"/>
    <col min="3454" max="3454" width="9.5703125" style="1" bestFit="1" customWidth="1"/>
    <col min="3455" max="3455" width="12.140625" style="1" bestFit="1" customWidth="1"/>
    <col min="3456" max="3457" width="10.5703125" style="1" bestFit="1" customWidth="1"/>
    <col min="3458" max="3458" width="10.5703125" style="1" customWidth="1"/>
    <col min="3459" max="3459" width="10.5703125" style="1" bestFit="1" customWidth="1"/>
    <col min="3460" max="3460" width="0" style="1" hidden="1" customWidth="1"/>
    <col min="3461" max="3461" width="10.5703125" style="1" bestFit="1" customWidth="1"/>
    <col min="3462" max="3463" width="9.5703125" style="1" bestFit="1" customWidth="1"/>
    <col min="3464" max="3464" width="13.140625" style="1" bestFit="1" customWidth="1"/>
    <col min="3465" max="3465" width="15.140625" style="1" customWidth="1"/>
    <col min="3466" max="3466" width="0" style="1" hidden="1" customWidth="1"/>
    <col min="3467" max="3467" width="13.5703125" style="1" customWidth="1"/>
    <col min="3468" max="3468" width="16.7109375" style="1" customWidth="1"/>
    <col min="3469" max="3691" width="9.140625" style="1"/>
    <col min="3692" max="3692" width="3.5703125" style="1" customWidth="1"/>
    <col min="3693" max="3693" width="37.7109375" style="1" customWidth="1"/>
    <col min="3694" max="3694" width="12.5703125" style="1" customWidth="1"/>
    <col min="3695" max="3697" width="9.5703125" style="1" bestFit="1" customWidth="1"/>
    <col min="3698" max="3698" width="10.5703125" style="1" bestFit="1" customWidth="1"/>
    <col min="3699" max="3699" width="9.5703125" style="1" bestFit="1" customWidth="1"/>
    <col min="3700" max="3700" width="10.5703125" style="1" bestFit="1" customWidth="1"/>
    <col min="3701" max="3701" width="12.28515625" style="1" customWidth="1"/>
    <col min="3702" max="3702" width="10.5703125" style="1" bestFit="1" customWidth="1"/>
    <col min="3703" max="3703" width="10.140625" style="1" customWidth="1"/>
    <col min="3704" max="3704" width="9.5703125" style="1" bestFit="1" customWidth="1"/>
    <col min="3705" max="3705" width="0" style="1" hidden="1" customWidth="1"/>
    <col min="3706" max="3707" width="10.5703125" style="1" bestFit="1" customWidth="1"/>
    <col min="3708" max="3708" width="9.5703125" style="1" bestFit="1" customWidth="1"/>
    <col min="3709" max="3709" width="12.140625" style="1" bestFit="1" customWidth="1"/>
    <col min="3710" max="3710" width="9.5703125" style="1" bestFit="1" customWidth="1"/>
    <col min="3711" max="3711" width="12.140625" style="1" bestFit="1" customWidth="1"/>
    <col min="3712" max="3713" width="10.5703125" style="1" bestFit="1" customWidth="1"/>
    <col min="3714" max="3714" width="10.5703125" style="1" customWidth="1"/>
    <col min="3715" max="3715" width="10.5703125" style="1" bestFit="1" customWidth="1"/>
    <col min="3716" max="3716" width="0" style="1" hidden="1" customWidth="1"/>
    <col min="3717" max="3717" width="10.5703125" style="1" bestFit="1" customWidth="1"/>
    <col min="3718" max="3719" width="9.5703125" style="1" bestFit="1" customWidth="1"/>
    <col min="3720" max="3720" width="13.140625" style="1" bestFit="1" customWidth="1"/>
    <col min="3721" max="3721" width="15.140625" style="1" customWidth="1"/>
    <col min="3722" max="3722" width="0" style="1" hidden="1" customWidth="1"/>
    <col min="3723" max="3723" width="13.5703125" style="1" customWidth="1"/>
    <col min="3724" max="3724" width="16.7109375" style="1" customWidth="1"/>
    <col min="3725" max="3947" width="9.140625" style="1"/>
    <col min="3948" max="3948" width="3.5703125" style="1" customWidth="1"/>
    <col min="3949" max="3949" width="37.7109375" style="1" customWidth="1"/>
    <col min="3950" max="3950" width="12.5703125" style="1" customWidth="1"/>
    <col min="3951" max="3953" width="9.5703125" style="1" bestFit="1" customWidth="1"/>
    <col min="3954" max="3954" width="10.5703125" style="1" bestFit="1" customWidth="1"/>
    <col min="3955" max="3955" width="9.5703125" style="1" bestFit="1" customWidth="1"/>
    <col min="3956" max="3956" width="10.5703125" style="1" bestFit="1" customWidth="1"/>
    <col min="3957" max="3957" width="12.28515625" style="1" customWidth="1"/>
    <col min="3958" max="3958" width="10.5703125" style="1" bestFit="1" customWidth="1"/>
    <col min="3959" max="3959" width="10.140625" style="1" customWidth="1"/>
    <col min="3960" max="3960" width="9.5703125" style="1" bestFit="1" customWidth="1"/>
    <col min="3961" max="3961" width="0" style="1" hidden="1" customWidth="1"/>
    <col min="3962" max="3963" width="10.5703125" style="1" bestFit="1" customWidth="1"/>
    <col min="3964" max="3964" width="9.5703125" style="1" bestFit="1" customWidth="1"/>
    <col min="3965" max="3965" width="12.140625" style="1" bestFit="1" customWidth="1"/>
    <col min="3966" max="3966" width="9.5703125" style="1" bestFit="1" customWidth="1"/>
    <col min="3967" max="3967" width="12.140625" style="1" bestFit="1" customWidth="1"/>
    <col min="3968" max="3969" width="10.5703125" style="1" bestFit="1" customWidth="1"/>
    <col min="3970" max="3970" width="10.5703125" style="1" customWidth="1"/>
    <col min="3971" max="3971" width="10.5703125" style="1" bestFit="1" customWidth="1"/>
    <col min="3972" max="3972" width="0" style="1" hidden="1" customWidth="1"/>
    <col min="3973" max="3973" width="10.5703125" style="1" bestFit="1" customWidth="1"/>
    <col min="3974" max="3975" width="9.5703125" style="1" bestFit="1" customWidth="1"/>
    <col min="3976" max="3976" width="13.140625" style="1" bestFit="1" customWidth="1"/>
    <col min="3977" max="3977" width="15.140625" style="1" customWidth="1"/>
    <col min="3978" max="3978" width="0" style="1" hidden="1" customWidth="1"/>
    <col min="3979" max="3979" width="13.5703125" style="1" customWidth="1"/>
    <col min="3980" max="3980" width="16.7109375" style="1" customWidth="1"/>
    <col min="3981" max="4203" width="9.140625" style="1"/>
    <col min="4204" max="4204" width="3.5703125" style="1" customWidth="1"/>
    <col min="4205" max="4205" width="37.7109375" style="1" customWidth="1"/>
    <col min="4206" max="4206" width="12.5703125" style="1" customWidth="1"/>
    <col min="4207" max="4209" width="9.5703125" style="1" bestFit="1" customWidth="1"/>
    <col min="4210" max="4210" width="10.5703125" style="1" bestFit="1" customWidth="1"/>
    <col min="4211" max="4211" width="9.5703125" style="1" bestFit="1" customWidth="1"/>
    <col min="4212" max="4212" width="10.5703125" style="1" bestFit="1" customWidth="1"/>
    <col min="4213" max="4213" width="12.28515625" style="1" customWidth="1"/>
    <col min="4214" max="4214" width="10.5703125" style="1" bestFit="1" customWidth="1"/>
    <col min="4215" max="4215" width="10.140625" style="1" customWidth="1"/>
    <col min="4216" max="4216" width="9.5703125" style="1" bestFit="1" customWidth="1"/>
    <col min="4217" max="4217" width="0" style="1" hidden="1" customWidth="1"/>
    <col min="4218" max="4219" width="10.5703125" style="1" bestFit="1" customWidth="1"/>
    <col min="4220" max="4220" width="9.5703125" style="1" bestFit="1" customWidth="1"/>
    <col min="4221" max="4221" width="12.140625" style="1" bestFit="1" customWidth="1"/>
    <col min="4222" max="4222" width="9.5703125" style="1" bestFit="1" customWidth="1"/>
    <col min="4223" max="4223" width="12.140625" style="1" bestFit="1" customWidth="1"/>
    <col min="4224" max="4225" width="10.5703125" style="1" bestFit="1" customWidth="1"/>
    <col min="4226" max="4226" width="10.5703125" style="1" customWidth="1"/>
    <col min="4227" max="4227" width="10.5703125" style="1" bestFit="1" customWidth="1"/>
    <col min="4228" max="4228" width="0" style="1" hidden="1" customWidth="1"/>
    <col min="4229" max="4229" width="10.5703125" style="1" bestFit="1" customWidth="1"/>
    <col min="4230" max="4231" width="9.5703125" style="1" bestFit="1" customWidth="1"/>
    <col min="4232" max="4232" width="13.140625" style="1" bestFit="1" customWidth="1"/>
    <col min="4233" max="4233" width="15.140625" style="1" customWidth="1"/>
    <col min="4234" max="4234" width="0" style="1" hidden="1" customWidth="1"/>
    <col min="4235" max="4235" width="13.5703125" style="1" customWidth="1"/>
    <col min="4236" max="4236" width="16.7109375" style="1" customWidth="1"/>
    <col min="4237" max="4459" width="9.140625" style="1"/>
    <col min="4460" max="4460" width="3.5703125" style="1" customWidth="1"/>
    <col min="4461" max="4461" width="37.7109375" style="1" customWidth="1"/>
    <col min="4462" max="4462" width="12.5703125" style="1" customWidth="1"/>
    <col min="4463" max="4465" width="9.5703125" style="1" bestFit="1" customWidth="1"/>
    <col min="4466" max="4466" width="10.5703125" style="1" bestFit="1" customWidth="1"/>
    <col min="4467" max="4467" width="9.5703125" style="1" bestFit="1" customWidth="1"/>
    <col min="4468" max="4468" width="10.5703125" style="1" bestFit="1" customWidth="1"/>
    <col min="4469" max="4469" width="12.28515625" style="1" customWidth="1"/>
    <col min="4470" max="4470" width="10.5703125" style="1" bestFit="1" customWidth="1"/>
    <col min="4471" max="4471" width="10.140625" style="1" customWidth="1"/>
    <col min="4472" max="4472" width="9.5703125" style="1" bestFit="1" customWidth="1"/>
    <col min="4473" max="4473" width="0" style="1" hidden="1" customWidth="1"/>
    <col min="4474" max="4475" width="10.5703125" style="1" bestFit="1" customWidth="1"/>
    <col min="4476" max="4476" width="9.5703125" style="1" bestFit="1" customWidth="1"/>
    <col min="4477" max="4477" width="12.140625" style="1" bestFit="1" customWidth="1"/>
    <col min="4478" max="4478" width="9.5703125" style="1" bestFit="1" customWidth="1"/>
    <col min="4479" max="4479" width="12.140625" style="1" bestFit="1" customWidth="1"/>
    <col min="4480" max="4481" width="10.5703125" style="1" bestFit="1" customWidth="1"/>
    <col min="4482" max="4482" width="10.5703125" style="1" customWidth="1"/>
    <col min="4483" max="4483" width="10.5703125" style="1" bestFit="1" customWidth="1"/>
    <col min="4484" max="4484" width="0" style="1" hidden="1" customWidth="1"/>
    <col min="4485" max="4485" width="10.5703125" style="1" bestFit="1" customWidth="1"/>
    <col min="4486" max="4487" width="9.5703125" style="1" bestFit="1" customWidth="1"/>
    <col min="4488" max="4488" width="13.140625" style="1" bestFit="1" customWidth="1"/>
    <col min="4489" max="4489" width="15.140625" style="1" customWidth="1"/>
    <col min="4490" max="4490" width="0" style="1" hidden="1" customWidth="1"/>
    <col min="4491" max="4491" width="13.5703125" style="1" customWidth="1"/>
    <col min="4492" max="4492" width="16.7109375" style="1" customWidth="1"/>
    <col min="4493" max="4715" width="9.140625" style="1"/>
    <col min="4716" max="4716" width="3.5703125" style="1" customWidth="1"/>
    <col min="4717" max="4717" width="37.7109375" style="1" customWidth="1"/>
    <col min="4718" max="4718" width="12.5703125" style="1" customWidth="1"/>
    <col min="4719" max="4721" width="9.5703125" style="1" bestFit="1" customWidth="1"/>
    <col min="4722" max="4722" width="10.5703125" style="1" bestFit="1" customWidth="1"/>
    <col min="4723" max="4723" width="9.5703125" style="1" bestFit="1" customWidth="1"/>
    <col min="4724" max="4724" width="10.5703125" style="1" bestFit="1" customWidth="1"/>
    <col min="4725" max="4725" width="12.28515625" style="1" customWidth="1"/>
    <col min="4726" max="4726" width="10.5703125" style="1" bestFit="1" customWidth="1"/>
    <col min="4727" max="4727" width="10.140625" style="1" customWidth="1"/>
    <col min="4728" max="4728" width="9.5703125" style="1" bestFit="1" customWidth="1"/>
    <col min="4729" max="4729" width="0" style="1" hidden="1" customWidth="1"/>
    <col min="4730" max="4731" width="10.5703125" style="1" bestFit="1" customWidth="1"/>
    <col min="4732" max="4732" width="9.5703125" style="1" bestFit="1" customWidth="1"/>
    <col min="4733" max="4733" width="12.140625" style="1" bestFit="1" customWidth="1"/>
    <col min="4734" max="4734" width="9.5703125" style="1" bestFit="1" customWidth="1"/>
    <col min="4735" max="4735" width="12.140625" style="1" bestFit="1" customWidth="1"/>
    <col min="4736" max="4737" width="10.5703125" style="1" bestFit="1" customWidth="1"/>
    <col min="4738" max="4738" width="10.5703125" style="1" customWidth="1"/>
    <col min="4739" max="4739" width="10.5703125" style="1" bestFit="1" customWidth="1"/>
    <col min="4740" max="4740" width="0" style="1" hidden="1" customWidth="1"/>
    <col min="4741" max="4741" width="10.5703125" style="1" bestFit="1" customWidth="1"/>
    <col min="4742" max="4743" width="9.5703125" style="1" bestFit="1" customWidth="1"/>
    <col min="4744" max="4744" width="13.140625" style="1" bestFit="1" customWidth="1"/>
    <col min="4745" max="4745" width="15.140625" style="1" customWidth="1"/>
    <col min="4746" max="4746" width="0" style="1" hidden="1" customWidth="1"/>
    <col min="4747" max="4747" width="13.5703125" style="1" customWidth="1"/>
    <col min="4748" max="4748" width="16.7109375" style="1" customWidth="1"/>
    <col min="4749" max="4971" width="9.140625" style="1"/>
    <col min="4972" max="4972" width="3.5703125" style="1" customWidth="1"/>
    <col min="4973" max="4973" width="37.7109375" style="1" customWidth="1"/>
    <col min="4974" max="4974" width="12.5703125" style="1" customWidth="1"/>
    <col min="4975" max="4977" width="9.5703125" style="1" bestFit="1" customWidth="1"/>
    <col min="4978" max="4978" width="10.5703125" style="1" bestFit="1" customWidth="1"/>
    <col min="4979" max="4979" width="9.5703125" style="1" bestFit="1" customWidth="1"/>
    <col min="4980" max="4980" width="10.5703125" style="1" bestFit="1" customWidth="1"/>
    <col min="4981" max="4981" width="12.28515625" style="1" customWidth="1"/>
    <col min="4982" max="4982" width="10.5703125" style="1" bestFit="1" customWidth="1"/>
    <col min="4983" max="4983" width="10.140625" style="1" customWidth="1"/>
    <col min="4984" max="4984" width="9.5703125" style="1" bestFit="1" customWidth="1"/>
    <col min="4985" max="4985" width="0" style="1" hidden="1" customWidth="1"/>
    <col min="4986" max="4987" width="10.5703125" style="1" bestFit="1" customWidth="1"/>
    <col min="4988" max="4988" width="9.5703125" style="1" bestFit="1" customWidth="1"/>
    <col min="4989" max="4989" width="12.140625" style="1" bestFit="1" customWidth="1"/>
    <col min="4990" max="4990" width="9.5703125" style="1" bestFit="1" customWidth="1"/>
    <col min="4991" max="4991" width="12.140625" style="1" bestFit="1" customWidth="1"/>
    <col min="4992" max="4993" width="10.5703125" style="1" bestFit="1" customWidth="1"/>
    <col min="4994" max="4994" width="10.5703125" style="1" customWidth="1"/>
    <col min="4995" max="4995" width="10.5703125" style="1" bestFit="1" customWidth="1"/>
    <col min="4996" max="4996" width="0" style="1" hidden="1" customWidth="1"/>
    <col min="4997" max="4997" width="10.5703125" style="1" bestFit="1" customWidth="1"/>
    <col min="4998" max="4999" width="9.5703125" style="1" bestFit="1" customWidth="1"/>
    <col min="5000" max="5000" width="13.140625" style="1" bestFit="1" customWidth="1"/>
    <col min="5001" max="5001" width="15.140625" style="1" customWidth="1"/>
    <col min="5002" max="5002" width="0" style="1" hidden="1" customWidth="1"/>
    <col min="5003" max="5003" width="13.5703125" style="1" customWidth="1"/>
    <col min="5004" max="5004" width="16.7109375" style="1" customWidth="1"/>
    <col min="5005" max="5227" width="9.140625" style="1"/>
    <col min="5228" max="5228" width="3.5703125" style="1" customWidth="1"/>
    <col min="5229" max="5229" width="37.7109375" style="1" customWidth="1"/>
    <col min="5230" max="5230" width="12.5703125" style="1" customWidth="1"/>
    <col min="5231" max="5233" width="9.5703125" style="1" bestFit="1" customWidth="1"/>
    <col min="5234" max="5234" width="10.5703125" style="1" bestFit="1" customWidth="1"/>
    <col min="5235" max="5235" width="9.5703125" style="1" bestFit="1" customWidth="1"/>
    <col min="5236" max="5236" width="10.5703125" style="1" bestFit="1" customWidth="1"/>
    <col min="5237" max="5237" width="12.28515625" style="1" customWidth="1"/>
    <col min="5238" max="5238" width="10.5703125" style="1" bestFit="1" customWidth="1"/>
    <col min="5239" max="5239" width="10.140625" style="1" customWidth="1"/>
    <col min="5240" max="5240" width="9.5703125" style="1" bestFit="1" customWidth="1"/>
    <col min="5241" max="5241" width="0" style="1" hidden="1" customWidth="1"/>
    <col min="5242" max="5243" width="10.5703125" style="1" bestFit="1" customWidth="1"/>
    <col min="5244" max="5244" width="9.5703125" style="1" bestFit="1" customWidth="1"/>
    <col min="5245" max="5245" width="12.140625" style="1" bestFit="1" customWidth="1"/>
    <col min="5246" max="5246" width="9.5703125" style="1" bestFit="1" customWidth="1"/>
    <col min="5247" max="5247" width="12.140625" style="1" bestFit="1" customWidth="1"/>
    <col min="5248" max="5249" width="10.5703125" style="1" bestFit="1" customWidth="1"/>
    <col min="5250" max="5250" width="10.5703125" style="1" customWidth="1"/>
    <col min="5251" max="5251" width="10.5703125" style="1" bestFit="1" customWidth="1"/>
    <col min="5252" max="5252" width="0" style="1" hidden="1" customWidth="1"/>
    <col min="5253" max="5253" width="10.5703125" style="1" bestFit="1" customWidth="1"/>
    <col min="5254" max="5255" width="9.5703125" style="1" bestFit="1" customWidth="1"/>
    <col min="5256" max="5256" width="13.140625" style="1" bestFit="1" customWidth="1"/>
    <col min="5257" max="5257" width="15.140625" style="1" customWidth="1"/>
    <col min="5258" max="5258" width="0" style="1" hidden="1" customWidth="1"/>
    <col min="5259" max="5259" width="13.5703125" style="1" customWidth="1"/>
    <col min="5260" max="5260" width="16.7109375" style="1" customWidth="1"/>
    <col min="5261" max="5483" width="9.140625" style="1"/>
    <col min="5484" max="5484" width="3.5703125" style="1" customWidth="1"/>
    <col min="5485" max="5485" width="37.7109375" style="1" customWidth="1"/>
    <col min="5486" max="5486" width="12.5703125" style="1" customWidth="1"/>
    <col min="5487" max="5489" width="9.5703125" style="1" bestFit="1" customWidth="1"/>
    <col min="5490" max="5490" width="10.5703125" style="1" bestFit="1" customWidth="1"/>
    <col min="5491" max="5491" width="9.5703125" style="1" bestFit="1" customWidth="1"/>
    <col min="5492" max="5492" width="10.5703125" style="1" bestFit="1" customWidth="1"/>
    <col min="5493" max="5493" width="12.28515625" style="1" customWidth="1"/>
    <col min="5494" max="5494" width="10.5703125" style="1" bestFit="1" customWidth="1"/>
    <col min="5495" max="5495" width="10.140625" style="1" customWidth="1"/>
    <col min="5496" max="5496" width="9.5703125" style="1" bestFit="1" customWidth="1"/>
    <col min="5497" max="5497" width="0" style="1" hidden="1" customWidth="1"/>
    <col min="5498" max="5499" width="10.5703125" style="1" bestFit="1" customWidth="1"/>
    <col min="5500" max="5500" width="9.5703125" style="1" bestFit="1" customWidth="1"/>
    <col min="5501" max="5501" width="12.140625" style="1" bestFit="1" customWidth="1"/>
    <col min="5502" max="5502" width="9.5703125" style="1" bestFit="1" customWidth="1"/>
    <col min="5503" max="5503" width="12.140625" style="1" bestFit="1" customWidth="1"/>
    <col min="5504" max="5505" width="10.5703125" style="1" bestFit="1" customWidth="1"/>
    <col min="5506" max="5506" width="10.5703125" style="1" customWidth="1"/>
    <col min="5507" max="5507" width="10.5703125" style="1" bestFit="1" customWidth="1"/>
    <col min="5508" max="5508" width="0" style="1" hidden="1" customWidth="1"/>
    <col min="5509" max="5509" width="10.5703125" style="1" bestFit="1" customWidth="1"/>
    <col min="5510" max="5511" width="9.5703125" style="1" bestFit="1" customWidth="1"/>
    <col min="5512" max="5512" width="13.140625" style="1" bestFit="1" customWidth="1"/>
    <col min="5513" max="5513" width="15.140625" style="1" customWidth="1"/>
    <col min="5514" max="5514" width="0" style="1" hidden="1" customWidth="1"/>
    <col min="5515" max="5515" width="13.5703125" style="1" customWidth="1"/>
    <col min="5516" max="5516" width="16.7109375" style="1" customWidth="1"/>
    <col min="5517" max="5739" width="9.140625" style="1"/>
    <col min="5740" max="5740" width="3.5703125" style="1" customWidth="1"/>
    <col min="5741" max="5741" width="37.7109375" style="1" customWidth="1"/>
    <col min="5742" max="5742" width="12.5703125" style="1" customWidth="1"/>
    <col min="5743" max="5745" width="9.5703125" style="1" bestFit="1" customWidth="1"/>
    <col min="5746" max="5746" width="10.5703125" style="1" bestFit="1" customWidth="1"/>
    <col min="5747" max="5747" width="9.5703125" style="1" bestFit="1" customWidth="1"/>
    <col min="5748" max="5748" width="10.5703125" style="1" bestFit="1" customWidth="1"/>
    <col min="5749" max="5749" width="12.28515625" style="1" customWidth="1"/>
    <col min="5750" max="5750" width="10.5703125" style="1" bestFit="1" customWidth="1"/>
    <col min="5751" max="5751" width="10.140625" style="1" customWidth="1"/>
    <col min="5752" max="5752" width="9.5703125" style="1" bestFit="1" customWidth="1"/>
    <col min="5753" max="5753" width="0" style="1" hidden="1" customWidth="1"/>
    <col min="5754" max="5755" width="10.5703125" style="1" bestFit="1" customWidth="1"/>
    <col min="5756" max="5756" width="9.5703125" style="1" bestFit="1" customWidth="1"/>
    <col min="5757" max="5757" width="12.140625" style="1" bestFit="1" customWidth="1"/>
    <col min="5758" max="5758" width="9.5703125" style="1" bestFit="1" customWidth="1"/>
    <col min="5759" max="5759" width="12.140625" style="1" bestFit="1" customWidth="1"/>
    <col min="5760" max="5761" width="10.5703125" style="1" bestFit="1" customWidth="1"/>
    <col min="5762" max="5762" width="10.5703125" style="1" customWidth="1"/>
    <col min="5763" max="5763" width="10.5703125" style="1" bestFit="1" customWidth="1"/>
    <col min="5764" max="5764" width="0" style="1" hidden="1" customWidth="1"/>
    <col min="5765" max="5765" width="10.5703125" style="1" bestFit="1" customWidth="1"/>
    <col min="5766" max="5767" width="9.5703125" style="1" bestFit="1" customWidth="1"/>
    <col min="5768" max="5768" width="13.140625" style="1" bestFit="1" customWidth="1"/>
    <col min="5769" max="5769" width="15.140625" style="1" customWidth="1"/>
    <col min="5770" max="5770" width="0" style="1" hidden="1" customWidth="1"/>
    <col min="5771" max="5771" width="13.5703125" style="1" customWidth="1"/>
    <col min="5772" max="5772" width="16.7109375" style="1" customWidth="1"/>
    <col min="5773" max="5995" width="9.140625" style="1"/>
    <col min="5996" max="5996" width="3.5703125" style="1" customWidth="1"/>
    <col min="5997" max="5997" width="37.7109375" style="1" customWidth="1"/>
    <col min="5998" max="5998" width="12.5703125" style="1" customWidth="1"/>
    <col min="5999" max="6001" width="9.5703125" style="1" bestFit="1" customWidth="1"/>
    <col min="6002" max="6002" width="10.5703125" style="1" bestFit="1" customWidth="1"/>
    <col min="6003" max="6003" width="9.5703125" style="1" bestFit="1" customWidth="1"/>
    <col min="6004" max="6004" width="10.5703125" style="1" bestFit="1" customWidth="1"/>
    <col min="6005" max="6005" width="12.28515625" style="1" customWidth="1"/>
    <col min="6006" max="6006" width="10.5703125" style="1" bestFit="1" customWidth="1"/>
    <col min="6007" max="6007" width="10.140625" style="1" customWidth="1"/>
    <col min="6008" max="6008" width="9.5703125" style="1" bestFit="1" customWidth="1"/>
    <col min="6009" max="6009" width="0" style="1" hidden="1" customWidth="1"/>
    <col min="6010" max="6011" width="10.5703125" style="1" bestFit="1" customWidth="1"/>
    <col min="6012" max="6012" width="9.5703125" style="1" bestFit="1" customWidth="1"/>
    <col min="6013" max="6013" width="12.140625" style="1" bestFit="1" customWidth="1"/>
    <col min="6014" max="6014" width="9.5703125" style="1" bestFit="1" customWidth="1"/>
    <col min="6015" max="6015" width="12.140625" style="1" bestFit="1" customWidth="1"/>
    <col min="6016" max="6017" width="10.5703125" style="1" bestFit="1" customWidth="1"/>
    <col min="6018" max="6018" width="10.5703125" style="1" customWidth="1"/>
    <col min="6019" max="6019" width="10.5703125" style="1" bestFit="1" customWidth="1"/>
    <col min="6020" max="6020" width="0" style="1" hidden="1" customWidth="1"/>
    <col min="6021" max="6021" width="10.5703125" style="1" bestFit="1" customWidth="1"/>
    <col min="6022" max="6023" width="9.5703125" style="1" bestFit="1" customWidth="1"/>
    <col min="6024" max="6024" width="13.140625" style="1" bestFit="1" customWidth="1"/>
    <col min="6025" max="6025" width="15.140625" style="1" customWidth="1"/>
    <col min="6026" max="6026" width="0" style="1" hidden="1" customWidth="1"/>
    <col min="6027" max="6027" width="13.5703125" style="1" customWidth="1"/>
    <col min="6028" max="6028" width="16.7109375" style="1" customWidth="1"/>
    <col min="6029" max="6251" width="9.140625" style="1"/>
    <col min="6252" max="6252" width="3.5703125" style="1" customWidth="1"/>
    <col min="6253" max="6253" width="37.7109375" style="1" customWidth="1"/>
    <col min="6254" max="6254" width="12.5703125" style="1" customWidth="1"/>
    <col min="6255" max="6257" width="9.5703125" style="1" bestFit="1" customWidth="1"/>
    <col min="6258" max="6258" width="10.5703125" style="1" bestFit="1" customWidth="1"/>
    <col min="6259" max="6259" width="9.5703125" style="1" bestFit="1" customWidth="1"/>
    <col min="6260" max="6260" width="10.5703125" style="1" bestFit="1" customWidth="1"/>
    <col min="6261" max="6261" width="12.28515625" style="1" customWidth="1"/>
    <col min="6262" max="6262" width="10.5703125" style="1" bestFit="1" customWidth="1"/>
    <col min="6263" max="6263" width="10.140625" style="1" customWidth="1"/>
    <col min="6264" max="6264" width="9.5703125" style="1" bestFit="1" customWidth="1"/>
    <col min="6265" max="6265" width="0" style="1" hidden="1" customWidth="1"/>
    <col min="6266" max="6267" width="10.5703125" style="1" bestFit="1" customWidth="1"/>
    <col min="6268" max="6268" width="9.5703125" style="1" bestFit="1" customWidth="1"/>
    <col min="6269" max="6269" width="12.140625" style="1" bestFit="1" customWidth="1"/>
    <col min="6270" max="6270" width="9.5703125" style="1" bestFit="1" customWidth="1"/>
    <col min="6271" max="6271" width="12.140625" style="1" bestFit="1" customWidth="1"/>
    <col min="6272" max="6273" width="10.5703125" style="1" bestFit="1" customWidth="1"/>
    <col min="6274" max="6274" width="10.5703125" style="1" customWidth="1"/>
    <col min="6275" max="6275" width="10.5703125" style="1" bestFit="1" customWidth="1"/>
    <col min="6276" max="6276" width="0" style="1" hidden="1" customWidth="1"/>
    <col min="6277" max="6277" width="10.5703125" style="1" bestFit="1" customWidth="1"/>
    <col min="6278" max="6279" width="9.5703125" style="1" bestFit="1" customWidth="1"/>
    <col min="6280" max="6280" width="13.140625" style="1" bestFit="1" customWidth="1"/>
    <col min="6281" max="6281" width="15.140625" style="1" customWidth="1"/>
    <col min="6282" max="6282" width="0" style="1" hidden="1" customWidth="1"/>
    <col min="6283" max="6283" width="13.5703125" style="1" customWidth="1"/>
    <col min="6284" max="6284" width="16.7109375" style="1" customWidth="1"/>
    <col min="6285" max="6507" width="9.140625" style="1"/>
    <col min="6508" max="6508" width="3.5703125" style="1" customWidth="1"/>
    <col min="6509" max="6509" width="37.7109375" style="1" customWidth="1"/>
    <col min="6510" max="6510" width="12.5703125" style="1" customWidth="1"/>
    <col min="6511" max="6513" width="9.5703125" style="1" bestFit="1" customWidth="1"/>
    <col min="6514" max="6514" width="10.5703125" style="1" bestFit="1" customWidth="1"/>
    <col min="6515" max="6515" width="9.5703125" style="1" bestFit="1" customWidth="1"/>
    <col min="6516" max="6516" width="10.5703125" style="1" bestFit="1" customWidth="1"/>
    <col min="6517" max="6517" width="12.28515625" style="1" customWidth="1"/>
    <col min="6518" max="6518" width="10.5703125" style="1" bestFit="1" customWidth="1"/>
    <col min="6519" max="6519" width="10.140625" style="1" customWidth="1"/>
    <col min="6520" max="6520" width="9.5703125" style="1" bestFit="1" customWidth="1"/>
    <col min="6521" max="6521" width="0" style="1" hidden="1" customWidth="1"/>
    <col min="6522" max="6523" width="10.5703125" style="1" bestFit="1" customWidth="1"/>
    <col min="6524" max="6524" width="9.5703125" style="1" bestFit="1" customWidth="1"/>
    <col min="6525" max="6525" width="12.140625" style="1" bestFit="1" customWidth="1"/>
    <col min="6526" max="6526" width="9.5703125" style="1" bestFit="1" customWidth="1"/>
    <col min="6527" max="6527" width="12.140625" style="1" bestFit="1" customWidth="1"/>
    <col min="6528" max="6529" width="10.5703125" style="1" bestFit="1" customWidth="1"/>
    <col min="6530" max="6530" width="10.5703125" style="1" customWidth="1"/>
    <col min="6531" max="6531" width="10.5703125" style="1" bestFit="1" customWidth="1"/>
    <col min="6532" max="6532" width="0" style="1" hidden="1" customWidth="1"/>
    <col min="6533" max="6533" width="10.5703125" style="1" bestFit="1" customWidth="1"/>
    <col min="6534" max="6535" width="9.5703125" style="1" bestFit="1" customWidth="1"/>
    <col min="6536" max="6536" width="13.140625" style="1" bestFit="1" customWidth="1"/>
    <col min="6537" max="6537" width="15.140625" style="1" customWidth="1"/>
    <col min="6538" max="6538" width="0" style="1" hidden="1" customWidth="1"/>
    <col min="6539" max="6539" width="13.5703125" style="1" customWidth="1"/>
    <col min="6540" max="6540" width="16.7109375" style="1" customWidth="1"/>
    <col min="6541" max="6763" width="9.140625" style="1"/>
    <col min="6764" max="6764" width="3.5703125" style="1" customWidth="1"/>
    <col min="6765" max="6765" width="37.7109375" style="1" customWidth="1"/>
    <col min="6766" max="6766" width="12.5703125" style="1" customWidth="1"/>
    <col min="6767" max="6769" width="9.5703125" style="1" bestFit="1" customWidth="1"/>
    <col min="6770" max="6770" width="10.5703125" style="1" bestFit="1" customWidth="1"/>
    <col min="6771" max="6771" width="9.5703125" style="1" bestFit="1" customWidth="1"/>
    <col min="6772" max="6772" width="10.5703125" style="1" bestFit="1" customWidth="1"/>
    <col min="6773" max="6773" width="12.28515625" style="1" customWidth="1"/>
    <col min="6774" max="6774" width="10.5703125" style="1" bestFit="1" customWidth="1"/>
    <col min="6775" max="6775" width="10.140625" style="1" customWidth="1"/>
    <col min="6776" max="6776" width="9.5703125" style="1" bestFit="1" customWidth="1"/>
    <col min="6777" max="6777" width="0" style="1" hidden="1" customWidth="1"/>
    <col min="6778" max="6779" width="10.5703125" style="1" bestFit="1" customWidth="1"/>
    <col min="6780" max="6780" width="9.5703125" style="1" bestFit="1" customWidth="1"/>
    <col min="6781" max="6781" width="12.140625" style="1" bestFit="1" customWidth="1"/>
    <col min="6782" max="6782" width="9.5703125" style="1" bestFit="1" customWidth="1"/>
    <col min="6783" max="6783" width="12.140625" style="1" bestFit="1" customWidth="1"/>
    <col min="6784" max="6785" width="10.5703125" style="1" bestFit="1" customWidth="1"/>
    <col min="6786" max="6786" width="10.5703125" style="1" customWidth="1"/>
    <col min="6787" max="6787" width="10.5703125" style="1" bestFit="1" customWidth="1"/>
    <col min="6788" max="6788" width="0" style="1" hidden="1" customWidth="1"/>
    <col min="6789" max="6789" width="10.5703125" style="1" bestFit="1" customWidth="1"/>
    <col min="6790" max="6791" width="9.5703125" style="1" bestFit="1" customWidth="1"/>
    <col min="6792" max="6792" width="13.140625" style="1" bestFit="1" customWidth="1"/>
    <col min="6793" max="6793" width="15.140625" style="1" customWidth="1"/>
    <col min="6794" max="6794" width="0" style="1" hidden="1" customWidth="1"/>
    <col min="6795" max="6795" width="13.5703125" style="1" customWidth="1"/>
    <col min="6796" max="6796" width="16.7109375" style="1" customWidth="1"/>
    <col min="6797" max="7019" width="9.140625" style="1"/>
    <col min="7020" max="7020" width="3.5703125" style="1" customWidth="1"/>
    <col min="7021" max="7021" width="37.7109375" style="1" customWidth="1"/>
    <col min="7022" max="7022" width="12.5703125" style="1" customWidth="1"/>
    <col min="7023" max="7025" width="9.5703125" style="1" bestFit="1" customWidth="1"/>
    <col min="7026" max="7026" width="10.5703125" style="1" bestFit="1" customWidth="1"/>
    <col min="7027" max="7027" width="9.5703125" style="1" bestFit="1" customWidth="1"/>
    <col min="7028" max="7028" width="10.5703125" style="1" bestFit="1" customWidth="1"/>
    <col min="7029" max="7029" width="12.28515625" style="1" customWidth="1"/>
    <col min="7030" max="7030" width="10.5703125" style="1" bestFit="1" customWidth="1"/>
    <col min="7031" max="7031" width="10.140625" style="1" customWidth="1"/>
    <col min="7032" max="7032" width="9.5703125" style="1" bestFit="1" customWidth="1"/>
    <col min="7033" max="7033" width="0" style="1" hidden="1" customWidth="1"/>
    <col min="7034" max="7035" width="10.5703125" style="1" bestFit="1" customWidth="1"/>
    <col min="7036" max="7036" width="9.5703125" style="1" bestFit="1" customWidth="1"/>
    <col min="7037" max="7037" width="12.140625" style="1" bestFit="1" customWidth="1"/>
    <col min="7038" max="7038" width="9.5703125" style="1" bestFit="1" customWidth="1"/>
    <col min="7039" max="7039" width="12.140625" style="1" bestFit="1" customWidth="1"/>
    <col min="7040" max="7041" width="10.5703125" style="1" bestFit="1" customWidth="1"/>
    <col min="7042" max="7042" width="10.5703125" style="1" customWidth="1"/>
    <col min="7043" max="7043" width="10.5703125" style="1" bestFit="1" customWidth="1"/>
    <col min="7044" max="7044" width="0" style="1" hidden="1" customWidth="1"/>
    <col min="7045" max="7045" width="10.5703125" style="1" bestFit="1" customWidth="1"/>
    <col min="7046" max="7047" width="9.5703125" style="1" bestFit="1" customWidth="1"/>
    <col min="7048" max="7048" width="13.140625" style="1" bestFit="1" customWidth="1"/>
    <col min="7049" max="7049" width="15.140625" style="1" customWidth="1"/>
    <col min="7050" max="7050" width="0" style="1" hidden="1" customWidth="1"/>
    <col min="7051" max="7051" width="13.5703125" style="1" customWidth="1"/>
    <col min="7052" max="7052" width="16.7109375" style="1" customWidth="1"/>
    <col min="7053" max="7275" width="9.140625" style="1"/>
    <col min="7276" max="7276" width="3.5703125" style="1" customWidth="1"/>
    <col min="7277" max="7277" width="37.7109375" style="1" customWidth="1"/>
    <col min="7278" max="7278" width="12.5703125" style="1" customWidth="1"/>
    <col min="7279" max="7281" width="9.5703125" style="1" bestFit="1" customWidth="1"/>
    <col min="7282" max="7282" width="10.5703125" style="1" bestFit="1" customWidth="1"/>
    <col min="7283" max="7283" width="9.5703125" style="1" bestFit="1" customWidth="1"/>
    <col min="7284" max="7284" width="10.5703125" style="1" bestFit="1" customWidth="1"/>
    <col min="7285" max="7285" width="12.28515625" style="1" customWidth="1"/>
    <col min="7286" max="7286" width="10.5703125" style="1" bestFit="1" customWidth="1"/>
    <col min="7287" max="7287" width="10.140625" style="1" customWidth="1"/>
    <col min="7288" max="7288" width="9.5703125" style="1" bestFit="1" customWidth="1"/>
    <col min="7289" max="7289" width="0" style="1" hidden="1" customWidth="1"/>
    <col min="7290" max="7291" width="10.5703125" style="1" bestFit="1" customWidth="1"/>
    <col min="7292" max="7292" width="9.5703125" style="1" bestFit="1" customWidth="1"/>
    <col min="7293" max="7293" width="12.140625" style="1" bestFit="1" customWidth="1"/>
    <col min="7294" max="7294" width="9.5703125" style="1" bestFit="1" customWidth="1"/>
    <col min="7295" max="7295" width="12.140625" style="1" bestFit="1" customWidth="1"/>
    <col min="7296" max="7297" width="10.5703125" style="1" bestFit="1" customWidth="1"/>
    <col min="7298" max="7298" width="10.5703125" style="1" customWidth="1"/>
    <col min="7299" max="7299" width="10.5703125" style="1" bestFit="1" customWidth="1"/>
    <col min="7300" max="7300" width="0" style="1" hidden="1" customWidth="1"/>
    <col min="7301" max="7301" width="10.5703125" style="1" bestFit="1" customWidth="1"/>
    <col min="7302" max="7303" width="9.5703125" style="1" bestFit="1" customWidth="1"/>
    <col min="7304" max="7304" width="13.140625" style="1" bestFit="1" customWidth="1"/>
    <col min="7305" max="7305" width="15.140625" style="1" customWidth="1"/>
    <col min="7306" max="7306" width="0" style="1" hidden="1" customWidth="1"/>
    <col min="7307" max="7307" width="13.5703125" style="1" customWidth="1"/>
    <col min="7308" max="7308" width="16.7109375" style="1" customWidth="1"/>
    <col min="7309" max="7531" width="9.140625" style="1"/>
    <col min="7532" max="7532" width="3.5703125" style="1" customWidth="1"/>
    <col min="7533" max="7533" width="37.7109375" style="1" customWidth="1"/>
    <col min="7534" max="7534" width="12.5703125" style="1" customWidth="1"/>
    <col min="7535" max="7537" width="9.5703125" style="1" bestFit="1" customWidth="1"/>
    <col min="7538" max="7538" width="10.5703125" style="1" bestFit="1" customWidth="1"/>
    <col min="7539" max="7539" width="9.5703125" style="1" bestFit="1" customWidth="1"/>
    <col min="7540" max="7540" width="10.5703125" style="1" bestFit="1" customWidth="1"/>
    <col min="7541" max="7541" width="12.28515625" style="1" customWidth="1"/>
    <col min="7542" max="7542" width="10.5703125" style="1" bestFit="1" customWidth="1"/>
    <col min="7543" max="7543" width="10.140625" style="1" customWidth="1"/>
    <col min="7544" max="7544" width="9.5703125" style="1" bestFit="1" customWidth="1"/>
    <col min="7545" max="7545" width="0" style="1" hidden="1" customWidth="1"/>
    <col min="7546" max="7547" width="10.5703125" style="1" bestFit="1" customWidth="1"/>
    <col min="7548" max="7548" width="9.5703125" style="1" bestFit="1" customWidth="1"/>
    <col min="7549" max="7549" width="12.140625" style="1" bestFit="1" customWidth="1"/>
    <col min="7550" max="7550" width="9.5703125" style="1" bestFit="1" customWidth="1"/>
    <col min="7551" max="7551" width="12.140625" style="1" bestFit="1" customWidth="1"/>
    <col min="7552" max="7553" width="10.5703125" style="1" bestFit="1" customWidth="1"/>
    <col min="7554" max="7554" width="10.5703125" style="1" customWidth="1"/>
    <col min="7555" max="7555" width="10.5703125" style="1" bestFit="1" customWidth="1"/>
    <col min="7556" max="7556" width="0" style="1" hidden="1" customWidth="1"/>
    <col min="7557" max="7557" width="10.5703125" style="1" bestFit="1" customWidth="1"/>
    <col min="7558" max="7559" width="9.5703125" style="1" bestFit="1" customWidth="1"/>
    <col min="7560" max="7560" width="13.140625" style="1" bestFit="1" customWidth="1"/>
    <col min="7561" max="7561" width="15.140625" style="1" customWidth="1"/>
    <col min="7562" max="7562" width="0" style="1" hidden="1" customWidth="1"/>
    <col min="7563" max="7563" width="13.5703125" style="1" customWidth="1"/>
    <col min="7564" max="7564" width="16.7109375" style="1" customWidth="1"/>
    <col min="7565" max="7787" width="9.140625" style="1"/>
    <col min="7788" max="7788" width="3.5703125" style="1" customWidth="1"/>
    <col min="7789" max="7789" width="37.7109375" style="1" customWidth="1"/>
    <col min="7790" max="7790" width="12.5703125" style="1" customWidth="1"/>
    <col min="7791" max="7793" width="9.5703125" style="1" bestFit="1" customWidth="1"/>
    <col min="7794" max="7794" width="10.5703125" style="1" bestFit="1" customWidth="1"/>
    <col min="7795" max="7795" width="9.5703125" style="1" bestFit="1" customWidth="1"/>
    <col min="7796" max="7796" width="10.5703125" style="1" bestFit="1" customWidth="1"/>
    <col min="7797" max="7797" width="12.28515625" style="1" customWidth="1"/>
    <col min="7798" max="7798" width="10.5703125" style="1" bestFit="1" customWidth="1"/>
    <col min="7799" max="7799" width="10.140625" style="1" customWidth="1"/>
    <col min="7800" max="7800" width="9.5703125" style="1" bestFit="1" customWidth="1"/>
    <col min="7801" max="7801" width="0" style="1" hidden="1" customWidth="1"/>
    <col min="7802" max="7803" width="10.5703125" style="1" bestFit="1" customWidth="1"/>
    <col min="7804" max="7804" width="9.5703125" style="1" bestFit="1" customWidth="1"/>
    <col min="7805" max="7805" width="12.140625" style="1" bestFit="1" customWidth="1"/>
    <col min="7806" max="7806" width="9.5703125" style="1" bestFit="1" customWidth="1"/>
    <col min="7807" max="7807" width="12.140625" style="1" bestFit="1" customWidth="1"/>
    <col min="7808" max="7809" width="10.5703125" style="1" bestFit="1" customWidth="1"/>
    <col min="7810" max="7810" width="10.5703125" style="1" customWidth="1"/>
    <col min="7811" max="7811" width="10.5703125" style="1" bestFit="1" customWidth="1"/>
    <col min="7812" max="7812" width="0" style="1" hidden="1" customWidth="1"/>
    <col min="7813" max="7813" width="10.5703125" style="1" bestFit="1" customWidth="1"/>
    <col min="7814" max="7815" width="9.5703125" style="1" bestFit="1" customWidth="1"/>
    <col min="7816" max="7816" width="13.140625" style="1" bestFit="1" customWidth="1"/>
    <col min="7817" max="7817" width="15.140625" style="1" customWidth="1"/>
    <col min="7818" max="7818" width="0" style="1" hidden="1" customWidth="1"/>
    <col min="7819" max="7819" width="13.5703125" style="1" customWidth="1"/>
    <col min="7820" max="7820" width="16.7109375" style="1" customWidth="1"/>
    <col min="7821" max="8043" width="9.140625" style="1"/>
    <col min="8044" max="8044" width="3.5703125" style="1" customWidth="1"/>
    <col min="8045" max="8045" width="37.7109375" style="1" customWidth="1"/>
    <col min="8046" max="8046" width="12.5703125" style="1" customWidth="1"/>
    <col min="8047" max="8049" width="9.5703125" style="1" bestFit="1" customWidth="1"/>
    <col min="8050" max="8050" width="10.5703125" style="1" bestFit="1" customWidth="1"/>
    <col min="8051" max="8051" width="9.5703125" style="1" bestFit="1" customWidth="1"/>
    <col min="8052" max="8052" width="10.5703125" style="1" bestFit="1" customWidth="1"/>
    <col min="8053" max="8053" width="12.28515625" style="1" customWidth="1"/>
    <col min="8054" max="8054" width="10.5703125" style="1" bestFit="1" customWidth="1"/>
    <col min="8055" max="8055" width="10.140625" style="1" customWidth="1"/>
    <col min="8056" max="8056" width="9.5703125" style="1" bestFit="1" customWidth="1"/>
    <col min="8057" max="8057" width="0" style="1" hidden="1" customWidth="1"/>
    <col min="8058" max="8059" width="10.5703125" style="1" bestFit="1" customWidth="1"/>
    <col min="8060" max="8060" width="9.5703125" style="1" bestFit="1" customWidth="1"/>
    <col min="8061" max="8061" width="12.140625" style="1" bestFit="1" customWidth="1"/>
    <col min="8062" max="8062" width="9.5703125" style="1" bestFit="1" customWidth="1"/>
    <col min="8063" max="8063" width="12.140625" style="1" bestFit="1" customWidth="1"/>
    <col min="8064" max="8065" width="10.5703125" style="1" bestFit="1" customWidth="1"/>
    <col min="8066" max="8066" width="10.5703125" style="1" customWidth="1"/>
    <col min="8067" max="8067" width="10.5703125" style="1" bestFit="1" customWidth="1"/>
    <col min="8068" max="8068" width="0" style="1" hidden="1" customWidth="1"/>
    <col min="8069" max="8069" width="10.5703125" style="1" bestFit="1" customWidth="1"/>
    <col min="8070" max="8071" width="9.5703125" style="1" bestFit="1" customWidth="1"/>
    <col min="8072" max="8072" width="13.140625" style="1" bestFit="1" customWidth="1"/>
    <col min="8073" max="8073" width="15.140625" style="1" customWidth="1"/>
    <col min="8074" max="8074" width="0" style="1" hidden="1" customWidth="1"/>
    <col min="8075" max="8075" width="13.5703125" style="1" customWidth="1"/>
    <col min="8076" max="8076" width="16.7109375" style="1" customWidth="1"/>
    <col min="8077" max="8299" width="9.140625" style="1"/>
    <col min="8300" max="8300" width="3.5703125" style="1" customWidth="1"/>
    <col min="8301" max="8301" width="37.7109375" style="1" customWidth="1"/>
    <col min="8302" max="8302" width="12.5703125" style="1" customWidth="1"/>
    <col min="8303" max="8305" width="9.5703125" style="1" bestFit="1" customWidth="1"/>
    <col min="8306" max="8306" width="10.5703125" style="1" bestFit="1" customWidth="1"/>
    <col min="8307" max="8307" width="9.5703125" style="1" bestFit="1" customWidth="1"/>
    <col min="8308" max="8308" width="10.5703125" style="1" bestFit="1" customWidth="1"/>
    <col min="8309" max="8309" width="12.28515625" style="1" customWidth="1"/>
    <col min="8310" max="8310" width="10.5703125" style="1" bestFit="1" customWidth="1"/>
    <col min="8311" max="8311" width="10.140625" style="1" customWidth="1"/>
    <col min="8312" max="8312" width="9.5703125" style="1" bestFit="1" customWidth="1"/>
    <col min="8313" max="8313" width="0" style="1" hidden="1" customWidth="1"/>
    <col min="8314" max="8315" width="10.5703125" style="1" bestFit="1" customWidth="1"/>
    <col min="8316" max="8316" width="9.5703125" style="1" bestFit="1" customWidth="1"/>
    <col min="8317" max="8317" width="12.140625" style="1" bestFit="1" customWidth="1"/>
    <col min="8318" max="8318" width="9.5703125" style="1" bestFit="1" customWidth="1"/>
    <col min="8319" max="8319" width="12.140625" style="1" bestFit="1" customWidth="1"/>
    <col min="8320" max="8321" width="10.5703125" style="1" bestFit="1" customWidth="1"/>
    <col min="8322" max="8322" width="10.5703125" style="1" customWidth="1"/>
    <col min="8323" max="8323" width="10.5703125" style="1" bestFit="1" customWidth="1"/>
    <col min="8324" max="8324" width="0" style="1" hidden="1" customWidth="1"/>
    <col min="8325" max="8325" width="10.5703125" style="1" bestFit="1" customWidth="1"/>
    <col min="8326" max="8327" width="9.5703125" style="1" bestFit="1" customWidth="1"/>
    <col min="8328" max="8328" width="13.140625" style="1" bestFit="1" customWidth="1"/>
    <col min="8329" max="8329" width="15.140625" style="1" customWidth="1"/>
    <col min="8330" max="8330" width="0" style="1" hidden="1" customWidth="1"/>
    <col min="8331" max="8331" width="13.5703125" style="1" customWidth="1"/>
    <col min="8332" max="8332" width="16.7109375" style="1" customWidth="1"/>
    <col min="8333" max="8555" width="9.140625" style="1"/>
    <col min="8556" max="8556" width="3.5703125" style="1" customWidth="1"/>
    <col min="8557" max="8557" width="37.7109375" style="1" customWidth="1"/>
    <col min="8558" max="8558" width="12.5703125" style="1" customWidth="1"/>
    <col min="8559" max="8561" width="9.5703125" style="1" bestFit="1" customWidth="1"/>
    <col min="8562" max="8562" width="10.5703125" style="1" bestFit="1" customWidth="1"/>
    <col min="8563" max="8563" width="9.5703125" style="1" bestFit="1" customWidth="1"/>
    <col min="8564" max="8564" width="10.5703125" style="1" bestFit="1" customWidth="1"/>
    <col min="8565" max="8565" width="12.28515625" style="1" customWidth="1"/>
    <col min="8566" max="8566" width="10.5703125" style="1" bestFit="1" customWidth="1"/>
    <col min="8567" max="8567" width="10.140625" style="1" customWidth="1"/>
    <col min="8568" max="8568" width="9.5703125" style="1" bestFit="1" customWidth="1"/>
    <col min="8569" max="8569" width="0" style="1" hidden="1" customWidth="1"/>
    <col min="8570" max="8571" width="10.5703125" style="1" bestFit="1" customWidth="1"/>
    <col min="8572" max="8572" width="9.5703125" style="1" bestFit="1" customWidth="1"/>
    <col min="8573" max="8573" width="12.140625" style="1" bestFit="1" customWidth="1"/>
    <col min="8574" max="8574" width="9.5703125" style="1" bestFit="1" customWidth="1"/>
    <col min="8575" max="8575" width="12.140625" style="1" bestFit="1" customWidth="1"/>
    <col min="8576" max="8577" width="10.5703125" style="1" bestFit="1" customWidth="1"/>
    <col min="8578" max="8578" width="10.5703125" style="1" customWidth="1"/>
    <col min="8579" max="8579" width="10.5703125" style="1" bestFit="1" customWidth="1"/>
    <col min="8580" max="8580" width="0" style="1" hidden="1" customWidth="1"/>
    <col min="8581" max="8581" width="10.5703125" style="1" bestFit="1" customWidth="1"/>
    <col min="8582" max="8583" width="9.5703125" style="1" bestFit="1" customWidth="1"/>
    <col min="8584" max="8584" width="13.140625" style="1" bestFit="1" customWidth="1"/>
    <col min="8585" max="8585" width="15.140625" style="1" customWidth="1"/>
    <col min="8586" max="8586" width="0" style="1" hidden="1" customWidth="1"/>
    <col min="8587" max="8587" width="13.5703125" style="1" customWidth="1"/>
    <col min="8588" max="8588" width="16.7109375" style="1" customWidth="1"/>
    <col min="8589" max="8811" width="9.140625" style="1"/>
    <col min="8812" max="8812" width="3.5703125" style="1" customWidth="1"/>
    <col min="8813" max="8813" width="37.7109375" style="1" customWidth="1"/>
    <col min="8814" max="8814" width="12.5703125" style="1" customWidth="1"/>
    <col min="8815" max="8817" width="9.5703125" style="1" bestFit="1" customWidth="1"/>
    <col min="8818" max="8818" width="10.5703125" style="1" bestFit="1" customWidth="1"/>
    <col min="8819" max="8819" width="9.5703125" style="1" bestFit="1" customWidth="1"/>
    <col min="8820" max="8820" width="10.5703125" style="1" bestFit="1" customWidth="1"/>
    <col min="8821" max="8821" width="12.28515625" style="1" customWidth="1"/>
    <col min="8822" max="8822" width="10.5703125" style="1" bestFit="1" customWidth="1"/>
    <col min="8823" max="8823" width="10.140625" style="1" customWidth="1"/>
    <col min="8824" max="8824" width="9.5703125" style="1" bestFit="1" customWidth="1"/>
    <col min="8825" max="8825" width="0" style="1" hidden="1" customWidth="1"/>
    <col min="8826" max="8827" width="10.5703125" style="1" bestFit="1" customWidth="1"/>
    <col min="8828" max="8828" width="9.5703125" style="1" bestFit="1" customWidth="1"/>
    <col min="8829" max="8829" width="12.140625" style="1" bestFit="1" customWidth="1"/>
    <col min="8830" max="8830" width="9.5703125" style="1" bestFit="1" customWidth="1"/>
    <col min="8831" max="8831" width="12.140625" style="1" bestFit="1" customWidth="1"/>
    <col min="8832" max="8833" width="10.5703125" style="1" bestFit="1" customWidth="1"/>
    <col min="8834" max="8834" width="10.5703125" style="1" customWidth="1"/>
    <col min="8835" max="8835" width="10.5703125" style="1" bestFit="1" customWidth="1"/>
    <col min="8836" max="8836" width="0" style="1" hidden="1" customWidth="1"/>
    <col min="8837" max="8837" width="10.5703125" style="1" bestFit="1" customWidth="1"/>
    <col min="8838" max="8839" width="9.5703125" style="1" bestFit="1" customWidth="1"/>
    <col min="8840" max="8840" width="13.140625" style="1" bestFit="1" customWidth="1"/>
    <col min="8841" max="8841" width="15.140625" style="1" customWidth="1"/>
    <col min="8842" max="8842" width="0" style="1" hidden="1" customWidth="1"/>
    <col min="8843" max="8843" width="13.5703125" style="1" customWidth="1"/>
    <col min="8844" max="8844" width="16.7109375" style="1" customWidth="1"/>
    <col min="8845" max="9067" width="9.140625" style="1"/>
    <col min="9068" max="9068" width="3.5703125" style="1" customWidth="1"/>
    <col min="9069" max="9069" width="37.7109375" style="1" customWidth="1"/>
    <col min="9070" max="9070" width="12.5703125" style="1" customWidth="1"/>
    <col min="9071" max="9073" width="9.5703125" style="1" bestFit="1" customWidth="1"/>
    <col min="9074" max="9074" width="10.5703125" style="1" bestFit="1" customWidth="1"/>
    <col min="9075" max="9075" width="9.5703125" style="1" bestFit="1" customWidth="1"/>
    <col min="9076" max="9076" width="10.5703125" style="1" bestFit="1" customWidth="1"/>
    <col min="9077" max="9077" width="12.28515625" style="1" customWidth="1"/>
    <col min="9078" max="9078" width="10.5703125" style="1" bestFit="1" customWidth="1"/>
    <col min="9079" max="9079" width="10.140625" style="1" customWidth="1"/>
    <col min="9080" max="9080" width="9.5703125" style="1" bestFit="1" customWidth="1"/>
    <col min="9081" max="9081" width="0" style="1" hidden="1" customWidth="1"/>
    <col min="9082" max="9083" width="10.5703125" style="1" bestFit="1" customWidth="1"/>
    <col min="9084" max="9084" width="9.5703125" style="1" bestFit="1" customWidth="1"/>
    <col min="9085" max="9085" width="12.140625" style="1" bestFit="1" customWidth="1"/>
    <col min="9086" max="9086" width="9.5703125" style="1" bestFit="1" customWidth="1"/>
    <col min="9087" max="9087" width="12.140625" style="1" bestFit="1" customWidth="1"/>
    <col min="9088" max="9089" width="10.5703125" style="1" bestFit="1" customWidth="1"/>
    <col min="9090" max="9090" width="10.5703125" style="1" customWidth="1"/>
    <col min="9091" max="9091" width="10.5703125" style="1" bestFit="1" customWidth="1"/>
    <col min="9092" max="9092" width="0" style="1" hidden="1" customWidth="1"/>
    <col min="9093" max="9093" width="10.5703125" style="1" bestFit="1" customWidth="1"/>
    <col min="9094" max="9095" width="9.5703125" style="1" bestFit="1" customWidth="1"/>
    <col min="9096" max="9096" width="13.140625" style="1" bestFit="1" customWidth="1"/>
    <col min="9097" max="9097" width="15.140625" style="1" customWidth="1"/>
    <col min="9098" max="9098" width="0" style="1" hidden="1" customWidth="1"/>
    <col min="9099" max="9099" width="13.5703125" style="1" customWidth="1"/>
    <col min="9100" max="9100" width="16.7109375" style="1" customWidth="1"/>
    <col min="9101" max="9323" width="9.140625" style="1"/>
    <col min="9324" max="9324" width="3.5703125" style="1" customWidth="1"/>
    <col min="9325" max="9325" width="37.7109375" style="1" customWidth="1"/>
    <col min="9326" max="9326" width="12.5703125" style="1" customWidth="1"/>
    <col min="9327" max="9329" width="9.5703125" style="1" bestFit="1" customWidth="1"/>
    <col min="9330" max="9330" width="10.5703125" style="1" bestFit="1" customWidth="1"/>
    <col min="9331" max="9331" width="9.5703125" style="1" bestFit="1" customWidth="1"/>
    <col min="9332" max="9332" width="10.5703125" style="1" bestFit="1" customWidth="1"/>
    <col min="9333" max="9333" width="12.28515625" style="1" customWidth="1"/>
    <col min="9334" max="9334" width="10.5703125" style="1" bestFit="1" customWidth="1"/>
    <col min="9335" max="9335" width="10.140625" style="1" customWidth="1"/>
    <col min="9336" max="9336" width="9.5703125" style="1" bestFit="1" customWidth="1"/>
    <col min="9337" max="9337" width="0" style="1" hidden="1" customWidth="1"/>
    <col min="9338" max="9339" width="10.5703125" style="1" bestFit="1" customWidth="1"/>
    <col min="9340" max="9340" width="9.5703125" style="1" bestFit="1" customWidth="1"/>
    <col min="9341" max="9341" width="12.140625" style="1" bestFit="1" customWidth="1"/>
    <col min="9342" max="9342" width="9.5703125" style="1" bestFit="1" customWidth="1"/>
    <col min="9343" max="9343" width="12.140625" style="1" bestFit="1" customWidth="1"/>
    <col min="9344" max="9345" width="10.5703125" style="1" bestFit="1" customWidth="1"/>
    <col min="9346" max="9346" width="10.5703125" style="1" customWidth="1"/>
    <col min="9347" max="9347" width="10.5703125" style="1" bestFit="1" customWidth="1"/>
    <col min="9348" max="9348" width="0" style="1" hidden="1" customWidth="1"/>
    <col min="9349" max="9349" width="10.5703125" style="1" bestFit="1" customWidth="1"/>
    <col min="9350" max="9351" width="9.5703125" style="1" bestFit="1" customWidth="1"/>
    <col min="9352" max="9352" width="13.140625" style="1" bestFit="1" customWidth="1"/>
    <col min="9353" max="9353" width="15.140625" style="1" customWidth="1"/>
    <col min="9354" max="9354" width="0" style="1" hidden="1" customWidth="1"/>
    <col min="9355" max="9355" width="13.5703125" style="1" customWidth="1"/>
    <col min="9356" max="9356" width="16.7109375" style="1" customWidth="1"/>
    <col min="9357" max="9579" width="9.140625" style="1"/>
    <col min="9580" max="9580" width="3.5703125" style="1" customWidth="1"/>
    <col min="9581" max="9581" width="37.7109375" style="1" customWidth="1"/>
    <col min="9582" max="9582" width="12.5703125" style="1" customWidth="1"/>
    <col min="9583" max="9585" width="9.5703125" style="1" bestFit="1" customWidth="1"/>
    <col min="9586" max="9586" width="10.5703125" style="1" bestFit="1" customWidth="1"/>
    <col min="9587" max="9587" width="9.5703125" style="1" bestFit="1" customWidth="1"/>
    <col min="9588" max="9588" width="10.5703125" style="1" bestFit="1" customWidth="1"/>
    <col min="9589" max="9589" width="12.28515625" style="1" customWidth="1"/>
    <col min="9590" max="9590" width="10.5703125" style="1" bestFit="1" customWidth="1"/>
    <col min="9591" max="9591" width="10.140625" style="1" customWidth="1"/>
    <col min="9592" max="9592" width="9.5703125" style="1" bestFit="1" customWidth="1"/>
    <col min="9593" max="9593" width="0" style="1" hidden="1" customWidth="1"/>
    <col min="9594" max="9595" width="10.5703125" style="1" bestFit="1" customWidth="1"/>
    <col min="9596" max="9596" width="9.5703125" style="1" bestFit="1" customWidth="1"/>
    <col min="9597" max="9597" width="12.140625" style="1" bestFit="1" customWidth="1"/>
    <col min="9598" max="9598" width="9.5703125" style="1" bestFit="1" customWidth="1"/>
    <col min="9599" max="9599" width="12.140625" style="1" bestFit="1" customWidth="1"/>
    <col min="9600" max="9601" width="10.5703125" style="1" bestFit="1" customWidth="1"/>
    <col min="9602" max="9602" width="10.5703125" style="1" customWidth="1"/>
    <col min="9603" max="9603" width="10.5703125" style="1" bestFit="1" customWidth="1"/>
    <col min="9604" max="9604" width="0" style="1" hidden="1" customWidth="1"/>
    <col min="9605" max="9605" width="10.5703125" style="1" bestFit="1" customWidth="1"/>
    <col min="9606" max="9607" width="9.5703125" style="1" bestFit="1" customWidth="1"/>
    <col min="9608" max="9608" width="13.140625" style="1" bestFit="1" customWidth="1"/>
    <col min="9609" max="9609" width="15.140625" style="1" customWidth="1"/>
    <col min="9610" max="9610" width="0" style="1" hidden="1" customWidth="1"/>
    <col min="9611" max="9611" width="13.5703125" style="1" customWidth="1"/>
    <col min="9612" max="9612" width="16.7109375" style="1" customWidth="1"/>
    <col min="9613" max="9835" width="9.140625" style="1"/>
    <col min="9836" max="9836" width="3.5703125" style="1" customWidth="1"/>
    <col min="9837" max="9837" width="37.7109375" style="1" customWidth="1"/>
    <col min="9838" max="9838" width="12.5703125" style="1" customWidth="1"/>
    <col min="9839" max="9841" width="9.5703125" style="1" bestFit="1" customWidth="1"/>
    <col min="9842" max="9842" width="10.5703125" style="1" bestFit="1" customWidth="1"/>
    <col min="9843" max="9843" width="9.5703125" style="1" bestFit="1" customWidth="1"/>
    <col min="9844" max="9844" width="10.5703125" style="1" bestFit="1" customWidth="1"/>
    <col min="9845" max="9845" width="12.28515625" style="1" customWidth="1"/>
    <col min="9846" max="9846" width="10.5703125" style="1" bestFit="1" customWidth="1"/>
    <col min="9847" max="9847" width="10.140625" style="1" customWidth="1"/>
    <col min="9848" max="9848" width="9.5703125" style="1" bestFit="1" customWidth="1"/>
    <col min="9849" max="9849" width="0" style="1" hidden="1" customWidth="1"/>
    <col min="9850" max="9851" width="10.5703125" style="1" bestFit="1" customWidth="1"/>
    <col min="9852" max="9852" width="9.5703125" style="1" bestFit="1" customWidth="1"/>
    <col min="9853" max="9853" width="12.140625" style="1" bestFit="1" customWidth="1"/>
    <col min="9854" max="9854" width="9.5703125" style="1" bestFit="1" customWidth="1"/>
    <col min="9855" max="9855" width="12.140625" style="1" bestFit="1" customWidth="1"/>
    <col min="9856" max="9857" width="10.5703125" style="1" bestFit="1" customWidth="1"/>
    <col min="9858" max="9858" width="10.5703125" style="1" customWidth="1"/>
    <col min="9859" max="9859" width="10.5703125" style="1" bestFit="1" customWidth="1"/>
    <col min="9860" max="9860" width="0" style="1" hidden="1" customWidth="1"/>
    <col min="9861" max="9861" width="10.5703125" style="1" bestFit="1" customWidth="1"/>
    <col min="9862" max="9863" width="9.5703125" style="1" bestFit="1" customWidth="1"/>
    <col min="9864" max="9864" width="13.140625" style="1" bestFit="1" customWidth="1"/>
    <col min="9865" max="9865" width="15.140625" style="1" customWidth="1"/>
    <col min="9866" max="9866" width="0" style="1" hidden="1" customWidth="1"/>
    <col min="9867" max="9867" width="13.5703125" style="1" customWidth="1"/>
    <col min="9868" max="9868" width="16.7109375" style="1" customWidth="1"/>
    <col min="9869" max="10091" width="9.140625" style="1"/>
    <col min="10092" max="10092" width="3.5703125" style="1" customWidth="1"/>
    <col min="10093" max="10093" width="37.7109375" style="1" customWidth="1"/>
    <col min="10094" max="10094" width="12.5703125" style="1" customWidth="1"/>
    <col min="10095" max="10097" width="9.5703125" style="1" bestFit="1" customWidth="1"/>
    <col min="10098" max="10098" width="10.5703125" style="1" bestFit="1" customWidth="1"/>
    <col min="10099" max="10099" width="9.5703125" style="1" bestFit="1" customWidth="1"/>
    <col min="10100" max="10100" width="10.5703125" style="1" bestFit="1" customWidth="1"/>
    <col min="10101" max="10101" width="12.28515625" style="1" customWidth="1"/>
    <col min="10102" max="10102" width="10.5703125" style="1" bestFit="1" customWidth="1"/>
    <col min="10103" max="10103" width="10.140625" style="1" customWidth="1"/>
    <col min="10104" max="10104" width="9.5703125" style="1" bestFit="1" customWidth="1"/>
    <col min="10105" max="10105" width="0" style="1" hidden="1" customWidth="1"/>
    <col min="10106" max="10107" width="10.5703125" style="1" bestFit="1" customWidth="1"/>
    <col min="10108" max="10108" width="9.5703125" style="1" bestFit="1" customWidth="1"/>
    <col min="10109" max="10109" width="12.140625" style="1" bestFit="1" customWidth="1"/>
    <col min="10110" max="10110" width="9.5703125" style="1" bestFit="1" customWidth="1"/>
    <col min="10111" max="10111" width="12.140625" style="1" bestFit="1" customWidth="1"/>
    <col min="10112" max="10113" width="10.5703125" style="1" bestFit="1" customWidth="1"/>
    <col min="10114" max="10114" width="10.5703125" style="1" customWidth="1"/>
    <col min="10115" max="10115" width="10.5703125" style="1" bestFit="1" customWidth="1"/>
    <col min="10116" max="10116" width="0" style="1" hidden="1" customWidth="1"/>
    <col min="10117" max="10117" width="10.5703125" style="1" bestFit="1" customWidth="1"/>
    <col min="10118" max="10119" width="9.5703125" style="1" bestFit="1" customWidth="1"/>
    <col min="10120" max="10120" width="13.140625" style="1" bestFit="1" customWidth="1"/>
    <col min="10121" max="10121" width="15.140625" style="1" customWidth="1"/>
    <col min="10122" max="10122" width="0" style="1" hidden="1" customWidth="1"/>
    <col min="10123" max="10123" width="13.5703125" style="1" customWidth="1"/>
    <col min="10124" max="10124" width="16.7109375" style="1" customWidth="1"/>
    <col min="10125" max="10347" width="9.140625" style="1"/>
    <col min="10348" max="10348" width="3.5703125" style="1" customWidth="1"/>
    <col min="10349" max="10349" width="37.7109375" style="1" customWidth="1"/>
    <col min="10350" max="10350" width="12.5703125" style="1" customWidth="1"/>
    <col min="10351" max="10353" width="9.5703125" style="1" bestFit="1" customWidth="1"/>
    <col min="10354" max="10354" width="10.5703125" style="1" bestFit="1" customWidth="1"/>
    <col min="10355" max="10355" width="9.5703125" style="1" bestFit="1" customWidth="1"/>
    <col min="10356" max="10356" width="10.5703125" style="1" bestFit="1" customWidth="1"/>
    <col min="10357" max="10357" width="12.28515625" style="1" customWidth="1"/>
    <col min="10358" max="10358" width="10.5703125" style="1" bestFit="1" customWidth="1"/>
    <col min="10359" max="10359" width="10.140625" style="1" customWidth="1"/>
    <col min="10360" max="10360" width="9.5703125" style="1" bestFit="1" customWidth="1"/>
    <col min="10361" max="10361" width="0" style="1" hidden="1" customWidth="1"/>
    <col min="10362" max="10363" width="10.5703125" style="1" bestFit="1" customWidth="1"/>
    <col min="10364" max="10364" width="9.5703125" style="1" bestFit="1" customWidth="1"/>
    <col min="10365" max="10365" width="12.140625" style="1" bestFit="1" customWidth="1"/>
    <col min="10366" max="10366" width="9.5703125" style="1" bestFit="1" customWidth="1"/>
    <col min="10367" max="10367" width="12.140625" style="1" bestFit="1" customWidth="1"/>
    <col min="10368" max="10369" width="10.5703125" style="1" bestFit="1" customWidth="1"/>
    <col min="10370" max="10370" width="10.5703125" style="1" customWidth="1"/>
    <col min="10371" max="10371" width="10.5703125" style="1" bestFit="1" customWidth="1"/>
    <col min="10372" max="10372" width="0" style="1" hidden="1" customWidth="1"/>
    <col min="10373" max="10373" width="10.5703125" style="1" bestFit="1" customWidth="1"/>
    <col min="10374" max="10375" width="9.5703125" style="1" bestFit="1" customWidth="1"/>
    <col min="10376" max="10376" width="13.140625" style="1" bestFit="1" customWidth="1"/>
    <col min="10377" max="10377" width="15.140625" style="1" customWidth="1"/>
    <col min="10378" max="10378" width="0" style="1" hidden="1" customWidth="1"/>
    <col min="10379" max="10379" width="13.5703125" style="1" customWidth="1"/>
    <col min="10380" max="10380" width="16.7109375" style="1" customWidth="1"/>
    <col min="10381" max="10603" width="9.140625" style="1"/>
    <col min="10604" max="10604" width="3.5703125" style="1" customWidth="1"/>
    <col min="10605" max="10605" width="37.7109375" style="1" customWidth="1"/>
    <col min="10606" max="10606" width="12.5703125" style="1" customWidth="1"/>
    <col min="10607" max="10609" width="9.5703125" style="1" bestFit="1" customWidth="1"/>
    <col min="10610" max="10610" width="10.5703125" style="1" bestFit="1" customWidth="1"/>
    <col min="10611" max="10611" width="9.5703125" style="1" bestFit="1" customWidth="1"/>
    <col min="10612" max="10612" width="10.5703125" style="1" bestFit="1" customWidth="1"/>
    <col min="10613" max="10613" width="12.28515625" style="1" customWidth="1"/>
    <col min="10614" max="10614" width="10.5703125" style="1" bestFit="1" customWidth="1"/>
    <col min="10615" max="10615" width="10.140625" style="1" customWidth="1"/>
    <col min="10616" max="10616" width="9.5703125" style="1" bestFit="1" customWidth="1"/>
    <col min="10617" max="10617" width="0" style="1" hidden="1" customWidth="1"/>
    <col min="10618" max="10619" width="10.5703125" style="1" bestFit="1" customWidth="1"/>
    <col min="10620" max="10620" width="9.5703125" style="1" bestFit="1" customWidth="1"/>
    <col min="10621" max="10621" width="12.140625" style="1" bestFit="1" customWidth="1"/>
    <col min="10622" max="10622" width="9.5703125" style="1" bestFit="1" customWidth="1"/>
    <col min="10623" max="10623" width="12.140625" style="1" bestFit="1" customWidth="1"/>
    <col min="10624" max="10625" width="10.5703125" style="1" bestFit="1" customWidth="1"/>
    <col min="10626" max="10626" width="10.5703125" style="1" customWidth="1"/>
    <col min="10627" max="10627" width="10.5703125" style="1" bestFit="1" customWidth="1"/>
    <col min="10628" max="10628" width="0" style="1" hidden="1" customWidth="1"/>
    <col min="10629" max="10629" width="10.5703125" style="1" bestFit="1" customWidth="1"/>
    <col min="10630" max="10631" width="9.5703125" style="1" bestFit="1" customWidth="1"/>
    <col min="10632" max="10632" width="13.140625" style="1" bestFit="1" customWidth="1"/>
    <col min="10633" max="10633" width="15.140625" style="1" customWidth="1"/>
    <col min="10634" max="10634" width="0" style="1" hidden="1" customWidth="1"/>
    <col min="10635" max="10635" width="13.5703125" style="1" customWidth="1"/>
    <col min="10636" max="10636" width="16.7109375" style="1" customWidth="1"/>
    <col min="10637" max="10859" width="9.140625" style="1"/>
    <col min="10860" max="10860" width="3.5703125" style="1" customWidth="1"/>
    <col min="10861" max="10861" width="37.7109375" style="1" customWidth="1"/>
    <col min="10862" max="10862" width="12.5703125" style="1" customWidth="1"/>
    <col min="10863" max="10865" width="9.5703125" style="1" bestFit="1" customWidth="1"/>
    <col min="10866" max="10866" width="10.5703125" style="1" bestFit="1" customWidth="1"/>
    <col min="10867" max="10867" width="9.5703125" style="1" bestFit="1" customWidth="1"/>
    <col min="10868" max="10868" width="10.5703125" style="1" bestFit="1" customWidth="1"/>
    <col min="10869" max="10869" width="12.28515625" style="1" customWidth="1"/>
    <col min="10870" max="10870" width="10.5703125" style="1" bestFit="1" customWidth="1"/>
    <col min="10871" max="10871" width="10.140625" style="1" customWidth="1"/>
    <col min="10872" max="10872" width="9.5703125" style="1" bestFit="1" customWidth="1"/>
    <col min="10873" max="10873" width="0" style="1" hidden="1" customWidth="1"/>
    <col min="10874" max="10875" width="10.5703125" style="1" bestFit="1" customWidth="1"/>
    <col min="10876" max="10876" width="9.5703125" style="1" bestFit="1" customWidth="1"/>
    <col min="10877" max="10877" width="12.140625" style="1" bestFit="1" customWidth="1"/>
    <col min="10878" max="10878" width="9.5703125" style="1" bestFit="1" customWidth="1"/>
    <col min="10879" max="10879" width="12.140625" style="1" bestFit="1" customWidth="1"/>
    <col min="10880" max="10881" width="10.5703125" style="1" bestFit="1" customWidth="1"/>
    <col min="10882" max="10882" width="10.5703125" style="1" customWidth="1"/>
    <col min="10883" max="10883" width="10.5703125" style="1" bestFit="1" customWidth="1"/>
    <col min="10884" max="10884" width="0" style="1" hidden="1" customWidth="1"/>
    <col min="10885" max="10885" width="10.5703125" style="1" bestFit="1" customWidth="1"/>
    <col min="10886" max="10887" width="9.5703125" style="1" bestFit="1" customWidth="1"/>
    <col min="10888" max="10888" width="13.140625" style="1" bestFit="1" customWidth="1"/>
    <col min="10889" max="10889" width="15.140625" style="1" customWidth="1"/>
    <col min="10890" max="10890" width="0" style="1" hidden="1" customWidth="1"/>
    <col min="10891" max="10891" width="13.5703125" style="1" customWidth="1"/>
    <col min="10892" max="10892" width="16.7109375" style="1" customWidth="1"/>
    <col min="10893" max="11115" width="9.140625" style="1"/>
    <col min="11116" max="11116" width="3.5703125" style="1" customWidth="1"/>
    <col min="11117" max="11117" width="37.7109375" style="1" customWidth="1"/>
    <col min="11118" max="11118" width="12.5703125" style="1" customWidth="1"/>
    <col min="11119" max="11121" width="9.5703125" style="1" bestFit="1" customWidth="1"/>
    <col min="11122" max="11122" width="10.5703125" style="1" bestFit="1" customWidth="1"/>
    <col min="11123" max="11123" width="9.5703125" style="1" bestFit="1" customWidth="1"/>
    <col min="11124" max="11124" width="10.5703125" style="1" bestFit="1" customWidth="1"/>
    <col min="11125" max="11125" width="12.28515625" style="1" customWidth="1"/>
    <col min="11126" max="11126" width="10.5703125" style="1" bestFit="1" customWidth="1"/>
    <col min="11127" max="11127" width="10.140625" style="1" customWidth="1"/>
    <col min="11128" max="11128" width="9.5703125" style="1" bestFit="1" customWidth="1"/>
    <col min="11129" max="11129" width="0" style="1" hidden="1" customWidth="1"/>
    <col min="11130" max="11131" width="10.5703125" style="1" bestFit="1" customWidth="1"/>
    <col min="11132" max="11132" width="9.5703125" style="1" bestFit="1" customWidth="1"/>
    <col min="11133" max="11133" width="12.140625" style="1" bestFit="1" customWidth="1"/>
    <col min="11134" max="11134" width="9.5703125" style="1" bestFit="1" customWidth="1"/>
    <col min="11135" max="11135" width="12.140625" style="1" bestFit="1" customWidth="1"/>
    <col min="11136" max="11137" width="10.5703125" style="1" bestFit="1" customWidth="1"/>
    <col min="11138" max="11138" width="10.5703125" style="1" customWidth="1"/>
    <col min="11139" max="11139" width="10.5703125" style="1" bestFit="1" customWidth="1"/>
    <col min="11140" max="11140" width="0" style="1" hidden="1" customWidth="1"/>
    <col min="11141" max="11141" width="10.5703125" style="1" bestFit="1" customWidth="1"/>
    <col min="11142" max="11143" width="9.5703125" style="1" bestFit="1" customWidth="1"/>
    <col min="11144" max="11144" width="13.140625" style="1" bestFit="1" customWidth="1"/>
    <col min="11145" max="11145" width="15.140625" style="1" customWidth="1"/>
    <col min="11146" max="11146" width="0" style="1" hidden="1" customWidth="1"/>
    <col min="11147" max="11147" width="13.5703125" style="1" customWidth="1"/>
    <col min="11148" max="11148" width="16.7109375" style="1" customWidth="1"/>
    <col min="11149" max="11371" width="9.140625" style="1"/>
    <col min="11372" max="11372" width="3.5703125" style="1" customWidth="1"/>
    <col min="11373" max="11373" width="37.7109375" style="1" customWidth="1"/>
    <col min="11374" max="11374" width="12.5703125" style="1" customWidth="1"/>
    <col min="11375" max="11377" width="9.5703125" style="1" bestFit="1" customWidth="1"/>
    <col min="11378" max="11378" width="10.5703125" style="1" bestFit="1" customWidth="1"/>
    <col min="11379" max="11379" width="9.5703125" style="1" bestFit="1" customWidth="1"/>
    <col min="11380" max="11380" width="10.5703125" style="1" bestFit="1" customWidth="1"/>
    <col min="11381" max="11381" width="12.28515625" style="1" customWidth="1"/>
    <col min="11382" max="11382" width="10.5703125" style="1" bestFit="1" customWidth="1"/>
    <col min="11383" max="11383" width="10.140625" style="1" customWidth="1"/>
    <col min="11384" max="11384" width="9.5703125" style="1" bestFit="1" customWidth="1"/>
    <col min="11385" max="11385" width="0" style="1" hidden="1" customWidth="1"/>
    <col min="11386" max="11387" width="10.5703125" style="1" bestFit="1" customWidth="1"/>
    <col min="11388" max="11388" width="9.5703125" style="1" bestFit="1" customWidth="1"/>
    <col min="11389" max="11389" width="12.140625" style="1" bestFit="1" customWidth="1"/>
    <col min="11390" max="11390" width="9.5703125" style="1" bestFit="1" customWidth="1"/>
    <col min="11391" max="11391" width="12.140625" style="1" bestFit="1" customWidth="1"/>
    <col min="11392" max="11393" width="10.5703125" style="1" bestFit="1" customWidth="1"/>
    <col min="11394" max="11394" width="10.5703125" style="1" customWidth="1"/>
    <col min="11395" max="11395" width="10.5703125" style="1" bestFit="1" customWidth="1"/>
    <col min="11396" max="11396" width="0" style="1" hidden="1" customWidth="1"/>
    <col min="11397" max="11397" width="10.5703125" style="1" bestFit="1" customWidth="1"/>
    <col min="11398" max="11399" width="9.5703125" style="1" bestFit="1" customWidth="1"/>
    <col min="11400" max="11400" width="13.140625" style="1" bestFit="1" customWidth="1"/>
    <col min="11401" max="11401" width="15.140625" style="1" customWidth="1"/>
    <col min="11402" max="11402" width="0" style="1" hidden="1" customWidth="1"/>
    <col min="11403" max="11403" width="13.5703125" style="1" customWidth="1"/>
    <col min="11404" max="11404" width="16.7109375" style="1" customWidth="1"/>
    <col min="11405" max="11627" width="9.140625" style="1"/>
    <col min="11628" max="11628" width="3.5703125" style="1" customWidth="1"/>
    <col min="11629" max="11629" width="37.7109375" style="1" customWidth="1"/>
    <col min="11630" max="11630" width="12.5703125" style="1" customWidth="1"/>
    <col min="11631" max="11633" width="9.5703125" style="1" bestFit="1" customWidth="1"/>
    <col min="11634" max="11634" width="10.5703125" style="1" bestFit="1" customWidth="1"/>
    <col min="11635" max="11635" width="9.5703125" style="1" bestFit="1" customWidth="1"/>
    <col min="11636" max="11636" width="10.5703125" style="1" bestFit="1" customWidth="1"/>
    <col min="11637" max="11637" width="12.28515625" style="1" customWidth="1"/>
    <col min="11638" max="11638" width="10.5703125" style="1" bestFit="1" customWidth="1"/>
    <col min="11639" max="11639" width="10.140625" style="1" customWidth="1"/>
    <col min="11640" max="11640" width="9.5703125" style="1" bestFit="1" customWidth="1"/>
    <col min="11641" max="11641" width="0" style="1" hidden="1" customWidth="1"/>
    <col min="11642" max="11643" width="10.5703125" style="1" bestFit="1" customWidth="1"/>
    <col min="11644" max="11644" width="9.5703125" style="1" bestFit="1" customWidth="1"/>
    <col min="11645" max="11645" width="12.140625" style="1" bestFit="1" customWidth="1"/>
    <col min="11646" max="11646" width="9.5703125" style="1" bestFit="1" customWidth="1"/>
    <col min="11647" max="11647" width="12.140625" style="1" bestFit="1" customWidth="1"/>
    <col min="11648" max="11649" width="10.5703125" style="1" bestFit="1" customWidth="1"/>
    <col min="11650" max="11650" width="10.5703125" style="1" customWidth="1"/>
    <col min="11651" max="11651" width="10.5703125" style="1" bestFit="1" customWidth="1"/>
    <col min="11652" max="11652" width="0" style="1" hidden="1" customWidth="1"/>
    <col min="11653" max="11653" width="10.5703125" style="1" bestFit="1" customWidth="1"/>
    <col min="11654" max="11655" width="9.5703125" style="1" bestFit="1" customWidth="1"/>
    <col min="11656" max="11656" width="13.140625" style="1" bestFit="1" customWidth="1"/>
    <col min="11657" max="11657" width="15.140625" style="1" customWidth="1"/>
    <col min="11658" max="11658" width="0" style="1" hidden="1" customWidth="1"/>
    <col min="11659" max="11659" width="13.5703125" style="1" customWidth="1"/>
    <col min="11660" max="11660" width="16.7109375" style="1" customWidth="1"/>
    <col min="11661" max="11883" width="9.140625" style="1"/>
    <col min="11884" max="11884" width="3.5703125" style="1" customWidth="1"/>
    <col min="11885" max="11885" width="37.7109375" style="1" customWidth="1"/>
    <col min="11886" max="11886" width="12.5703125" style="1" customWidth="1"/>
    <col min="11887" max="11889" width="9.5703125" style="1" bestFit="1" customWidth="1"/>
    <col min="11890" max="11890" width="10.5703125" style="1" bestFit="1" customWidth="1"/>
    <col min="11891" max="11891" width="9.5703125" style="1" bestFit="1" customWidth="1"/>
    <col min="11892" max="11892" width="10.5703125" style="1" bestFit="1" customWidth="1"/>
    <col min="11893" max="11893" width="12.28515625" style="1" customWidth="1"/>
    <col min="11894" max="11894" width="10.5703125" style="1" bestFit="1" customWidth="1"/>
    <col min="11895" max="11895" width="10.140625" style="1" customWidth="1"/>
    <col min="11896" max="11896" width="9.5703125" style="1" bestFit="1" customWidth="1"/>
    <col min="11897" max="11897" width="0" style="1" hidden="1" customWidth="1"/>
    <col min="11898" max="11899" width="10.5703125" style="1" bestFit="1" customWidth="1"/>
    <col min="11900" max="11900" width="9.5703125" style="1" bestFit="1" customWidth="1"/>
    <col min="11901" max="11901" width="12.140625" style="1" bestFit="1" customWidth="1"/>
    <col min="11902" max="11902" width="9.5703125" style="1" bestFit="1" customWidth="1"/>
    <col min="11903" max="11903" width="12.140625" style="1" bestFit="1" customWidth="1"/>
    <col min="11904" max="11905" width="10.5703125" style="1" bestFit="1" customWidth="1"/>
    <col min="11906" max="11906" width="10.5703125" style="1" customWidth="1"/>
    <col min="11907" max="11907" width="10.5703125" style="1" bestFit="1" customWidth="1"/>
    <col min="11908" max="11908" width="0" style="1" hidden="1" customWidth="1"/>
    <col min="11909" max="11909" width="10.5703125" style="1" bestFit="1" customWidth="1"/>
    <col min="11910" max="11911" width="9.5703125" style="1" bestFit="1" customWidth="1"/>
    <col min="11912" max="11912" width="13.140625" style="1" bestFit="1" customWidth="1"/>
    <col min="11913" max="11913" width="15.140625" style="1" customWidth="1"/>
    <col min="11914" max="11914" width="0" style="1" hidden="1" customWidth="1"/>
    <col min="11915" max="11915" width="13.5703125" style="1" customWidth="1"/>
    <col min="11916" max="11916" width="16.7109375" style="1" customWidth="1"/>
    <col min="11917" max="12139" width="9.140625" style="1"/>
    <col min="12140" max="12140" width="3.5703125" style="1" customWidth="1"/>
    <col min="12141" max="12141" width="37.7109375" style="1" customWidth="1"/>
    <col min="12142" max="12142" width="12.5703125" style="1" customWidth="1"/>
    <col min="12143" max="12145" width="9.5703125" style="1" bestFit="1" customWidth="1"/>
    <col min="12146" max="12146" width="10.5703125" style="1" bestFit="1" customWidth="1"/>
    <col min="12147" max="12147" width="9.5703125" style="1" bestFit="1" customWidth="1"/>
    <col min="12148" max="12148" width="10.5703125" style="1" bestFit="1" customWidth="1"/>
    <col min="12149" max="12149" width="12.28515625" style="1" customWidth="1"/>
    <col min="12150" max="12150" width="10.5703125" style="1" bestFit="1" customWidth="1"/>
    <col min="12151" max="12151" width="10.140625" style="1" customWidth="1"/>
    <col min="12152" max="12152" width="9.5703125" style="1" bestFit="1" customWidth="1"/>
    <col min="12153" max="12153" width="0" style="1" hidden="1" customWidth="1"/>
    <col min="12154" max="12155" width="10.5703125" style="1" bestFit="1" customWidth="1"/>
    <col min="12156" max="12156" width="9.5703125" style="1" bestFit="1" customWidth="1"/>
    <col min="12157" max="12157" width="12.140625" style="1" bestFit="1" customWidth="1"/>
    <col min="12158" max="12158" width="9.5703125" style="1" bestFit="1" customWidth="1"/>
    <col min="12159" max="12159" width="12.140625" style="1" bestFit="1" customWidth="1"/>
    <col min="12160" max="12161" width="10.5703125" style="1" bestFit="1" customWidth="1"/>
    <col min="12162" max="12162" width="10.5703125" style="1" customWidth="1"/>
    <col min="12163" max="12163" width="10.5703125" style="1" bestFit="1" customWidth="1"/>
    <col min="12164" max="12164" width="0" style="1" hidden="1" customWidth="1"/>
    <col min="12165" max="12165" width="10.5703125" style="1" bestFit="1" customWidth="1"/>
    <col min="12166" max="12167" width="9.5703125" style="1" bestFit="1" customWidth="1"/>
    <col min="12168" max="12168" width="13.140625" style="1" bestFit="1" customWidth="1"/>
    <col min="12169" max="12169" width="15.140625" style="1" customWidth="1"/>
    <col min="12170" max="12170" width="0" style="1" hidden="1" customWidth="1"/>
    <col min="12171" max="12171" width="13.5703125" style="1" customWidth="1"/>
    <col min="12172" max="12172" width="16.7109375" style="1" customWidth="1"/>
    <col min="12173" max="12395" width="9.140625" style="1"/>
    <col min="12396" max="12396" width="3.5703125" style="1" customWidth="1"/>
    <col min="12397" max="12397" width="37.7109375" style="1" customWidth="1"/>
    <col min="12398" max="12398" width="12.5703125" style="1" customWidth="1"/>
    <col min="12399" max="12401" width="9.5703125" style="1" bestFit="1" customWidth="1"/>
    <col min="12402" max="12402" width="10.5703125" style="1" bestFit="1" customWidth="1"/>
    <col min="12403" max="12403" width="9.5703125" style="1" bestFit="1" customWidth="1"/>
    <col min="12404" max="12404" width="10.5703125" style="1" bestFit="1" customWidth="1"/>
    <col min="12405" max="12405" width="12.28515625" style="1" customWidth="1"/>
    <col min="12406" max="12406" width="10.5703125" style="1" bestFit="1" customWidth="1"/>
    <col min="12407" max="12407" width="10.140625" style="1" customWidth="1"/>
    <col min="12408" max="12408" width="9.5703125" style="1" bestFit="1" customWidth="1"/>
    <col min="12409" max="12409" width="0" style="1" hidden="1" customWidth="1"/>
    <col min="12410" max="12411" width="10.5703125" style="1" bestFit="1" customWidth="1"/>
    <col min="12412" max="12412" width="9.5703125" style="1" bestFit="1" customWidth="1"/>
    <col min="12413" max="12413" width="12.140625" style="1" bestFit="1" customWidth="1"/>
    <col min="12414" max="12414" width="9.5703125" style="1" bestFit="1" customWidth="1"/>
    <col min="12415" max="12415" width="12.140625" style="1" bestFit="1" customWidth="1"/>
    <col min="12416" max="12417" width="10.5703125" style="1" bestFit="1" customWidth="1"/>
    <col min="12418" max="12418" width="10.5703125" style="1" customWidth="1"/>
    <col min="12419" max="12419" width="10.5703125" style="1" bestFit="1" customWidth="1"/>
    <col min="12420" max="12420" width="0" style="1" hidden="1" customWidth="1"/>
    <col min="12421" max="12421" width="10.5703125" style="1" bestFit="1" customWidth="1"/>
    <col min="12422" max="12423" width="9.5703125" style="1" bestFit="1" customWidth="1"/>
    <col min="12424" max="12424" width="13.140625" style="1" bestFit="1" customWidth="1"/>
    <col min="12425" max="12425" width="15.140625" style="1" customWidth="1"/>
    <col min="12426" max="12426" width="0" style="1" hidden="1" customWidth="1"/>
    <col min="12427" max="12427" width="13.5703125" style="1" customWidth="1"/>
    <col min="12428" max="12428" width="16.7109375" style="1" customWidth="1"/>
    <col min="12429" max="12651" width="9.140625" style="1"/>
    <col min="12652" max="12652" width="3.5703125" style="1" customWidth="1"/>
    <col min="12653" max="12653" width="37.7109375" style="1" customWidth="1"/>
    <col min="12654" max="12654" width="12.5703125" style="1" customWidth="1"/>
    <col min="12655" max="12657" width="9.5703125" style="1" bestFit="1" customWidth="1"/>
    <col min="12658" max="12658" width="10.5703125" style="1" bestFit="1" customWidth="1"/>
    <col min="12659" max="12659" width="9.5703125" style="1" bestFit="1" customWidth="1"/>
    <col min="12660" max="12660" width="10.5703125" style="1" bestFit="1" customWidth="1"/>
    <col min="12661" max="12661" width="12.28515625" style="1" customWidth="1"/>
    <col min="12662" max="12662" width="10.5703125" style="1" bestFit="1" customWidth="1"/>
    <col min="12663" max="12663" width="10.140625" style="1" customWidth="1"/>
    <col min="12664" max="12664" width="9.5703125" style="1" bestFit="1" customWidth="1"/>
    <col min="12665" max="12665" width="0" style="1" hidden="1" customWidth="1"/>
    <col min="12666" max="12667" width="10.5703125" style="1" bestFit="1" customWidth="1"/>
    <col min="12668" max="12668" width="9.5703125" style="1" bestFit="1" customWidth="1"/>
    <col min="12669" max="12669" width="12.140625" style="1" bestFit="1" customWidth="1"/>
    <col min="12670" max="12670" width="9.5703125" style="1" bestFit="1" customWidth="1"/>
    <col min="12671" max="12671" width="12.140625" style="1" bestFit="1" customWidth="1"/>
    <col min="12672" max="12673" width="10.5703125" style="1" bestFit="1" customWidth="1"/>
    <col min="12674" max="12674" width="10.5703125" style="1" customWidth="1"/>
    <col min="12675" max="12675" width="10.5703125" style="1" bestFit="1" customWidth="1"/>
    <col min="12676" max="12676" width="0" style="1" hidden="1" customWidth="1"/>
    <col min="12677" max="12677" width="10.5703125" style="1" bestFit="1" customWidth="1"/>
    <col min="12678" max="12679" width="9.5703125" style="1" bestFit="1" customWidth="1"/>
    <col min="12680" max="12680" width="13.140625" style="1" bestFit="1" customWidth="1"/>
    <col min="12681" max="12681" width="15.140625" style="1" customWidth="1"/>
    <col min="12682" max="12682" width="0" style="1" hidden="1" customWidth="1"/>
    <col min="12683" max="12683" width="13.5703125" style="1" customWidth="1"/>
    <col min="12684" max="12684" width="16.7109375" style="1" customWidth="1"/>
    <col min="12685" max="12907" width="9.140625" style="1"/>
    <col min="12908" max="12908" width="3.5703125" style="1" customWidth="1"/>
    <col min="12909" max="12909" width="37.7109375" style="1" customWidth="1"/>
    <col min="12910" max="12910" width="12.5703125" style="1" customWidth="1"/>
    <col min="12911" max="12913" width="9.5703125" style="1" bestFit="1" customWidth="1"/>
    <col min="12914" max="12914" width="10.5703125" style="1" bestFit="1" customWidth="1"/>
    <col min="12915" max="12915" width="9.5703125" style="1" bestFit="1" customWidth="1"/>
    <col min="12916" max="12916" width="10.5703125" style="1" bestFit="1" customWidth="1"/>
    <col min="12917" max="12917" width="12.28515625" style="1" customWidth="1"/>
    <col min="12918" max="12918" width="10.5703125" style="1" bestFit="1" customWidth="1"/>
    <col min="12919" max="12919" width="10.140625" style="1" customWidth="1"/>
    <col min="12920" max="12920" width="9.5703125" style="1" bestFit="1" customWidth="1"/>
    <col min="12921" max="12921" width="0" style="1" hidden="1" customWidth="1"/>
    <col min="12922" max="12923" width="10.5703125" style="1" bestFit="1" customWidth="1"/>
    <col min="12924" max="12924" width="9.5703125" style="1" bestFit="1" customWidth="1"/>
    <col min="12925" max="12925" width="12.140625" style="1" bestFit="1" customWidth="1"/>
    <col min="12926" max="12926" width="9.5703125" style="1" bestFit="1" customWidth="1"/>
    <col min="12927" max="12927" width="12.140625" style="1" bestFit="1" customWidth="1"/>
    <col min="12928" max="12929" width="10.5703125" style="1" bestFit="1" customWidth="1"/>
    <col min="12930" max="12930" width="10.5703125" style="1" customWidth="1"/>
    <col min="12931" max="12931" width="10.5703125" style="1" bestFit="1" customWidth="1"/>
    <col min="12932" max="12932" width="0" style="1" hidden="1" customWidth="1"/>
    <col min="12933" max="12933" width="10.5703125" style="1" bestFit="1" customWidth="1"/>
    <col min="12934" max="12935" width="9.5703125" style="1" bestFit="1" customWidth="1"/>
    <col min="12936" max="12936" width="13.140625" style="1" bestFit="1" customWidth="1"/>
    <col min="12937" max="12937" width="15.140625" style="1" customWidth="1"/>
    <col min="12938" max="12938" width="0" style="1" hidden="1" customWidth="1"/>
    <col min="12939" max="12939" width="13.5703125" style="1" customWidth="1"/>
    <col min="12940" max="12940" width="16.7109375" style="1" customWidth="1"/>
    <col min="12941" max="13163" width="9.140625" style="1"/>
    <col min="13164" max="13164" width="3.5703125" style="1" customWidth="1"/>
    <col min="13165" max="13165" width="37.7109375" style="1" customWidth="1"/>
    <col min="13166" max="13166" width="12.5703125" style="1" customWidth="1"/>
    <col min="13167" max="13169" width="9.5703125" style="1" bestFit="1" customWidth="1"/>
    <col min="13170" max="13170" width="10.5703125" style="1" bestFit="1" customWidth="1"/>
    <col min="13171" max="13171" width="9.5703125" style="1" bestFit="1" customWidth="1"/>
    <col min="13172" max="13172" width="10.5703125" style="1" bestFit="1" customWidth="1"/>
    <col min="13173" max="13173" width="12.28515625" style="1" customWidth="1"/>
    <col min="13174" max="13174" width="10.5703125" style="1" bestFit="1" customWidth="1"/>
    <col min="13175" max="13175" width="10.140625" style="1" customWidth="1"/>
    <col min="13176" max="13176" width="9.5703125" style="1" bestFit="1" customWidth="1"/>
    <col min="13177" max="13177" width="0" style="1" hidden="1" customWidth="1"/>
    <col min="13178" max="13179" width="10.5703125" style="1" bestFit="1" customWidth="1"/>
    <col min="13180" max="13180" width="9.5703125" style="1" bestFit="1" customWidth="1"/>
    <col min="13181" max="13181" width="12.140625" style="1" bestFit="1" customWidth="1"/>
    <col min="13182" max="13182" width="9.5703125" style="1" bestFit="1" customWidth="1"/>
    <col min="13183" max="13183" width="12.140625" style="1" bestFit="1" customWidth="1"/>
    <col min="13184" max="13185" width="10.5703125" style="1" bestFit="1" customWidth="1"/>
    <col min="13186" max="13186" width="10.5703125" style="1" customWidth="1"/>
    <col min="13187" max="13187" width="10.5703125" style="1" bestFit="1" customWidth="1"/>
    <col min="13188" max="13188" width="0" style="1" hidden="1" customWidth="1"/>
    <col min="13189" max="13189" width="10.5703125" style="1" bestFit="1" customWidth="1"/>
    <col min="13190" max="13191" width="9.5703125" style="1" bestFit="1" customWidth="1"/>
    <col min="13192" max="13192" width="13.140625" style="1" bestFit="1" customWidth="1"/>
    <col min="13193" max="13193" width="15.140625" style="1" customWidth="1"/>
    <col min="13194" max="13194" width="0" style="1" hidden="1" customWidth="1"/>
    <col min="13195" max="13195" width="13.5703125" style="1" customWidth="1"/>
    <col min="13196" max="13196" width="16.7109375" style="1" customWidth="1"/>
    <col min="13197" max="13419" width="9.140625" style="1"/>
    <col min="13420" max="13420" width="3.5703125" style="1" customWidth="1"/>
    <col min="13421" max="13421" width="37.7109375" style="1" customWidth="1"/>
    <col min="13422" max="13422" width="12.5703125" style="1" customWidth="1"/>
    <col min="13423" max="13425" width="9.5703125" style="1" bestFit="1" customWidth="1"/>
    <col min="13426" max="13426" width="10.5703125" style="1" bestFit="1" customWidth="1"/>
    <col min="13427" max="13427" width="9.5703125" style="1" bestFit="1" customWidth="1"/>
    <col min="13428" max="13428" width="10.5703125" style="1" bestFit="1" customWidth="1"/>
    <col min="13429" max="13429" width="12.28515625" style="1" customWidth="1"/>
    <col min="13430" max="13430" width="10.5703125" style="1" bestFit="1" customWidth="1"/>
    <col min="13431" max="13431" width="10.140625" style="1" customWidth="1"/>
    <col min="13432" max="13432" width="9.5703125" style="1" bestFit="1" customWidth="1"/>
    <col min="13433" max="13433" width="0" style="1" hidden="1" customWidth="1"/>
    <col min="13434" max="13435" width="10.5703125" style="1" bestFit="1" customWidth="1"/>
    <col min="13436" max="13436" width="9.5703125" style="1" bestFit="1" customWidth="1"/>
    <col min="13437" max="13437" width="12.140625" style="1" bestFit="1" customWidth="1"/>
    <col min="13438" max="13438" width="9.5703125" style="1" bestFit="1" customWidth="1"/>
    <col min="13439" max="13439" width="12.140625" style="1" bestFit="1" customWidth="1"/>
    <col min="13440" max="13441" width="10.5703125" style="1" bestFit="1" customWidth="1"/>
    <col min="13442" max="13442" width="10.5703125" style="1" customWidth="1"/>
    <col min="13443" max="13443" width="10.5703125" style="1" bestFit="1" customWidth="1"/>
    <col min="13444" max="13444" width="0" style="1" hidden="1" customWidth="1"/>
    <col min="13445" max="13445" width="10.5703125" style="1" bestFit="1" customWidth="1"/>
    <col min="13446" max="13447" width="9.5703125" style="1" bestFit="1" customWidth="1"/>
    <col min="13448" max="13448" width="13.140625" style="1" bestFit="1" customWidth="1"/>
    <col min="13449" max="13449" width="15.140625" style="1" customWidth="1"/>
    <col min="13450" max="13450" width="0" style="1" hidden="1" customWidth="1"/>
    <col min="13451" max="13451" width="13.5703125" style="1" customWidth="1"/>
    <col min="13452" max="13452" width="16.7109375" style="1" customWidth="1"/>
    <col min="13453" max="13675" width="9.140625" style="1"/>
    <col min="13676" max="13676" width="3.5703125" style="1" customWidth="1"/>
    <col min="13677" max="13677" width="37.7109375" style="1" customWidth="1"/>
    <col min="13678" max="13678" width="12.5703125" style="1" customWidth="1"/>
    <col min="13679" max="13681" width="9.5703125" style="1" bestFit="1" customWidth="1"/>
    <col min="13682" max="13682" width="10.5703125" style="1" bestFit="1" customWidth="1"/>
    <col min="13683" max="13683" width="9.5703125" style="1" bestFit="1" customWidth="1"/>
    <col min="13684" max="13684" width="10.5703125" style="1" bestFit="1" customWidth="1"/>
    <col min="13685" max="13685" width="12.28515625" style="1" customWidth="1"/>
    <col min="13686" max="13686" width="10.5703125" style="1" bestFit="1" customWidth="1"/>
    <col min="13687" max="13687" width="10.140625" style="1" customWidth="1"/>
    <col min="13688" max="13688" width="9.5703125" style="1" bestFit="1" customWidth="1"/>
    <col min="13689" max="13689" width="0" style="1" hidden="1" customWidth="1"/>
    <col min="13690" max="13691" width="10.5703125" style="1" bestFit="1" customWidth="1"/>
    <col min="13692" max="13692" width="9.5703125" style="1" bestFit="1" customWidth="1"/>
    <col min="13693" max="13693" width="12.140625" style="1" bestFit="1" customWidth="1"/>
    <col min="13694" max="13694" width="9.5703125" style="1" bestFit="1" customWidth="1"/>
    <col min="13695" max="13695" width="12.140625" style="1" bestFit="1" customWidth="1"/>
    <col min="13696" max="13697" width="10.5703125" style="1" bestFit="1" customWidth="1"/>
    <col min="13698" max="13698" width="10.5703125" style="1" customWidth="1"/>
    <col min="13699" max="13699" width="10.5703125" style="1" bestFit="1" customWidth="1"/>
    <col min="13700" max="13700" width="0" style="1" hidden="1" customWidth="1"/>
    <col min="13701" max="13701" width="10.5703125" style="1" bestFit="1" customWidth="1"/>
    <col min="13702" max="13703" width="9.5703125" style="1" bestFit="1" customWidth="1"/>
    <col min="13704" max="13704" width="13.140625" style="1" bestFit="1" customWidth="1"/>
    <col min="13705" max="13705" width="15.140625" style="1" customWidth="1"/>
    <col min="13706" max="13706" width="0" style="1" hidden="1" customWidth="1"/>
    <col min="13707" max="13707" width="13.5703125" style="1" customWidth="1"/>
    <col min="13708" max="13708" width="16.7109375" style="1" customWidth="1"/>
    <col min="13709" max="13931" width="9.140625" style="1"/>
    <col min="13932" max="13932" width="3.5703125" style="1" customWidth="1"/>
    <col min="13933" max="13933" width="37.7109375" style="1" customWidth="1"/>
    <col min="13934" max="13934" width="12.5703125" style="1" customWidth="1"/>
    <col min="13935" max="13937" width="9.5703125" style="1" bestFit="1" customWidth="1"/>
    <col min="13938" max="13938" width="10.5703125" style="1" bestFit="1" customWidth="1"/>
    <col min="13939" max="13939" width="9.5703125" style="1" bestFit="1" customWidth="1"/>
    <col min="13940" max="13940" width="10.5703125" style="1" bestFit="1" customWidth="1"/>
    <col min="13941" max="13941" width="12.28515625" style="1" customWidth="1"/>
    <col min="13942" max="13942" width="10.5703125" style="1" bestFit="1" customWidth="1"/>
    <col min="13943" max="13943" width="10.140625" style="1" customWidth="1"/>
    <col min="13944" max="13944" width="9.5703125" style="1" bestFit="1" customWidth="1"/>
    <col min="13945" max="13945" width="0" style="1" hidden="1" customWidth="1"/>
    <col min="13946" max="13947" width="10.5703125" style="1" bestFit="1" customWidth="1"/>
    <col min="13948" max="13948" width="9.5703125" style="1" bestFit="1" customWidth="1"/>
    <col min="13949" max="13949" width="12.140625" style="1" bestFit="1" customWidth="1"/>
    <col min="13950" max="13950" width="9.5703125" style="1" bestFit="1" customWidth="1"/>
    <col min="13951" max="13951" width="12.140625" style="1" bestFit="1" customWidth="1"/>
    <col min="13952" max="13953" width="10.5703125" style="1" bestFit="1" customWidth="1"/>
    <col min="13954" max="13954" width="10.5703125" style="1" customWidth="1"/>
    <col min="13955" max="13955" width="10.5703125" style="1" bestFit="1" customWidth="1"/>
    <col min="13956" max="13956" width="0" style="1" hidden="1" customWidth="1"/>
    <col min="13957" max="13957" width="10.5703125" style="1" bestFit="1" customWidth="1"/>
    <col min="13958" max="13959" width="9.5703125" style="1" bestFit="1" customWidth="1"/>
    <col min="13960" max="13960" width="13.140625" style="1" bestFit="1" customWidth="1"/>
    <col min="13961" max="13961" width="15.140625" style="1" customWidth="1"/>
    <col min="13962" max="13962" width="0" style="1" hidden="1" customWidth="1"/>
    <col min="13963" max="13963" width="13.5703125" style="1" customWidth="1"/>
    <col min="13964" max="13964" width="16.7109375" style="1" customWidth="1"/>
    <col min="13965" max="14187" width="9.140625" style="1"/>
    <col min="14188" max="14188" width="3.5703125" style="1" customWidth="1"/>
    <col min="14189" max="14189" width="37.7109375" style="1" customWidth="1"/>
    <col min="14190" max="14190" width="12.5703125" style="1" customWidth="1"/>
    <col min="14191" max="14193" width="9.5703125" style="1" bestFit="1" customWidth="1"/>
    <col min="14194" max="14194" width="10.5703125" style="1" bestFit="1" customWidth="1"/>
    <col min="14195" max="14195" width="9.5703125" style="1" bestFit="1" customWidth="1"/>
    <col min="14196" max="14196" width="10.5703125" style="1" bestFit="1" customWidth="1"/>
    <col min="14197" max="14197" width="12.28515625" style="1" customWidth="1"/>
    <col min="14198" max="14198" width="10.5703125" style="1" bestFit="1" customWidth="1"/>
    <col min="14199" max="14199" width="10.140625" style="1" customWidth="1"/>
    <col min="14200" max="14200" width="9.5703125" style="1" bestFit="1" customWidth="1"/>
    <col min="14201" max="14201" width="0" style="1" hidden="1" customWidth="1"/>
    <col min="14202" max="14203" width="10.5703125" style="1" bestFit="1" customWidth="1"/>
    <col min="14204" max="14204" width="9.5703125" style="1" bestFit="1" customWidth="1"/>
    <col min="14205" max="14205" width="12.140625" style="1" bestFit="1" customWidth="1"/>
    <col min="14206" max="14206" width="9.5703125" style="1" bestFit="1" customWidth="1"/>
    <col min="14207" max="14207" width="12.140625" style="1" bestFit="1" customWidth="1"/>
    <col min="14208" max="14209" width="10.5703125" style="1" bestFit="1" customWidth="1"/>
    <col min="14210" max="14210" width="10.5703125" style="1" customWidth="1"/>
    <col min="14211" max="14211" width="10.5703125" style="1" bestFit="1" customWidth="1"/>
    <col min="14212" max="14212" width="0" style="1" hidden="1" customWidth="1"/>
    <col min="14213" max="14213" width="10.5703125" style="1" bestFit="1" customWidth="1"/>
    <col min="14214" max="14215" width="9.5703125" style="1" bestFit="1" customWidth="1"/>
    <col min="14216" max="14216" width="13.140625" style="1" bestFit="1" customWidth="1"/>
    <col min="14217" max="14217" width="15.140625" style="1" customWidth="1"/>
    <col min="14218" max="14218" width="0" style="1" hidden="1" customWidth="1"/>
    <col min="14219" max="14219" width="13.5703125" style="1" customWidth="1"/>
    <col min="14220" max="14220" width="16.7109375" style="1" customWidth="1"/>
    <col min="14221" max="14443" width="9.140625" style="1"/>
    <col min="14444" max="14444" width="3.5703125" style="1" customWidth="1"/>
    <col min="14445" max="14445" width="37.7109375" style="1" customWidth="1"/>
    <col min="14446" max="14446" width="12.5703125" style="1" customWidth="1"/>
    <col min="14447" max="14449" width="9.5703125" style="1" bestFit="1" customWidth="1"/>
    <col min="14450" max="14450" width="10.5703125" style="1" bestFit="1" customWidth="1"/>
    <col min="14451" max="14451" width="9.5703125" style="1" bestFit="1" customWidth="1"/>
    <col min="14452" max="14452" width="10.5703125" style="1" bestFit="1" customWidth="1"/>
    <col min="14453" max="14453" width="12.28515625" style="1" customWidth="1"/>
    <col min="14454" max="14454" width="10.5703125" style="1" bestFit="1" customWidth="1"/>
    <col min="14455" max="14455" width="10.140625" style="1" customWidth="1"/>
    <col min="14456" max="14456" width="9.5703125" style="1" bestFit="1" customWidth="1"/>
    <col min="14457" max="14457" width="0" style="1" hidden="1" customWidth="1"/>
    <col min="14458" max="14459" width="10.5703125" style="1" bestFit="1" customWidth="1"/>
    <col min="14460" max="14460" width="9.5703125" style="1" bestFit="1" customWidth="1"/>
    <col min="14461" max="14461" width="12.140625" style="1" bestFit="1" customWidth="1"/>
    <col min="14462" max="14462" width="9.5703125" style="1" bestFit="1" customWidth="1"/>
    <col min="14463" max="14463" width="12.140625" style="1" bestFit="1" customWidth="1"/>
    <col min="14464" max="14465" width="10.5703125" style="1" bestFit="1" customWidth="1"/>
    <col min="14466" max="14466" width="10.5703125" style="1" customWidth="1"/>
    <col min="14467" max="14467" width="10.5703125" style="1" bestFit="1" customWidth="1"/>
    <col min="14468" max="14468" width="0" style="1" hidden="1" customWidth="1"/>
    <col min="14469" max="14469" width="10.5703125" style="1" bestFit="1" customWidth="1"/>
    <col min="14470" max="14471" width="9.5703125" style="1" bestFit="1" customWidth="1"/>
    <col min="14472" max="14472" width="13.140625" style="1" bestFit="1" customWidth="1"/>
    <col min="14473" max="14473" width="15.140625" style="1" customWidth="1"/>
    <col min="14474" max="14474" width="0" style="1" hidden="1" customWidth="1"/>
    <col min="14475" max="14475" width="13.5703125" style="1" customWidth="1"/>
    <col min="14476" max="14476" width="16.7109375" style="1" customWidth="1"/>
    <col min="14477" max="14699" width="9.140625" style="1"/>
    <col min="14700" max="14700" width="3.5703125" style="1" customWidth="1"/>
    <col min="14701" max="14701" width="37.7109375" style="1" customWidth="1"/>
    <col min="14702" max="14702" width="12.5703125" style="1" customWidth="1"/>
    <col min="14703" max="14705" width="9.5703125" style="1" bestFit="1" customWidth="1"/>
    <col min="14706" max="14706" width="10.5703125" style="1" bestFit="1" customWidth="1"/>
    <col min="14707" max="14707" width="9.5703125" style="1" bestFit="1" customWidth="1"/>
    <col min="14708" max="14708" width="10.5703125" style="1" bestFit="1" customWidth="1"/>
    <col min="14709" max="14709" width="12.28515625" style="1" customWidth="1"/>
    <col min="14710" max="14710" width="10.5703125" style="1" bestFit="1" customWidth="1"/>
    <col min="14711" max="14711" width="10.140625" style="1" customWidth="1"/>
    <col min="14712" max="14712" width="9.5703125" style="1" bestFit="1" customWidth="1"/>
    <col min="14713" max="14713" width="0" style="1" hidden="1" customWidth="1"/>
    <col min="14714" max="14715" width="10.5703125" style="1" bestFit="1" customWidth="1"/>
    <col min="14716" max="14716" width="9.5703125" style="1" bestFit="1" customWidth="1"/>
    <col min="14717" max="14717" width="12.140625" style="1" bestFit="1" customWidth="1"/>
    <col min="14718" max="14718" width="9.5703125" style="1" bestFit="1" customWidth="1"/>
    <col min="14719" max="14719" width="12.140625" style="1" bestFit="1" customWidth="1"/>
    <col min="14720" max="14721" width="10.5703125" style="1" bestFit="1" customWidth="1"/>
    <col min="14722" max="14722" width="10.5703125" style="1" customWidth="1"/>
    <col min="14723" max="14723" width="10.5703125" style="1" bestFit="1" customWidth="1"/>
    <col min="14724" max="14724" width="0" style="1" hidden="1" customWidth="1"/>
    <col min="14725" max="14725" width="10.5703125" style="1" bestFit="1" customWidth="1"/>
    <col min="14726" max="14727" width="9.5703125" style="1" bestFit="1" customWidth="1"/>
    <col min="14728" max="14728" width="13.140625" style="1" bestFit="1" customWidth="1"/>
    <col min="14729" max="14729" width="15.140625" style="1" customWidth="1"/>
    <col min="14730" max="14730" width="0" style="1" hidden="1" customWidth="1"/>
    <col min="14731" max="14731" width="13.5703125" style="1" customWidth="1"/>
    <col min="14732" max="14732" width="16.7109375" style="1" customWidth="1"/>
    <col min="14733" max="14955" width="9.140625" style="1"/>
    <col min="14956" max="14956" width="3.5703125" style="1" customWidth="1"/>
    <col min="14957" max="14957" width="37.7109375" style="1" customWidth="1"/>
    <col min="14958" max="14958" width="12.5703125" style="1" customWidth="1"/>
    <col min="14959" max="14961" width="9.5703125" style="1" bestFit="1" customWidth="1"/>
    <col min="14962" max="14962" width="10.5703125" style="1" bestFit="1" customWidth="1"/>
    <col min="14963" max="14963" width="9.5703125" style="1" bestFit="1" customWidth="1"/>
    <col min="14964" max="14964" width="10.5703125" style="1" bestFit="1" customWidth="1"/>
    <col min="14965" max="14965" width="12.28515625" style="1" customWidth="1"/>
    <col min="14966" max="14966" width="10.5703125" style="1" bestFit="1" customWidth="1"/>
    <col min="14967" max="14967" width="10.140625" style="1" customWidth="1"/>
    <col min="14968" max="14968" width="9.5703125" style="1" bestFit="1" customWidth="1"/>
    <col min="14969" max="14969" width="0" style="1" hidden="1" customWidth="1"/>
    <col min="14970" max="14971" width="10.5703125" style="1" bestFit="1" customWidth="1"/>
    <col min="14972" max="14972" width="9.5703125" style="1" bestFit="1" customWidth="1"/>
    <col min="14973" max="14973" width="12.140625" style="1" bestFit="1" customWidth="1"/>
    <col min="14974" max="14974" width="9.5703125" style="1" bestFit="1" customWidth="1"/>
    <col min="14975" max="14975" width="12.140625" style="1" bestFit="1" customWidth="1"/>
    <col min="14976" max="14977" width="10.5703125" style="1" bestFit="1" customWidth="1"/>
    <col min="14978" max="14978" width="10.5703125" style="1" customWidth="1"/>
    <col min="14979" max="14979" width="10.5703125" style="1" bestFit="1" customWidth="1"/>
    <col min="14980" max="14980" width="0" style="1" hidden="1" customWidth="1"/>
    <col min="14981" max="14981" width="10.5703125" style="1" bestFit="1" customWidth="1"/>
    <col min="14982" max="14983" width="9.5703125" style="1" bestFit="1" customWidth="1"/>
    <col min="14984" max="14984" width="13.140625" style="1" bestFit="1" customWidth="1"/>
    <col min="14985" max="14985" width="15.140625" style="1" customWidth="1"/>
    <col min="14986" max="14986" width="0" style="1" hidden="1" customWidth="1"/>
    <col min="14987" max="14987" width="13.5703125" style="1" customWidth="1"/>
    <col min="14988" max="14988" width="16.7109375" style="1" customWidth="1"/>
    <col min="14989" max="15211" width="9.140625" style="1"/>
    <col min="15212" max="15212" width="3.5703125" style="1" customWidth="1"/>
    <col min="15213" max="15213" width="37.7109375" style="1" customWidth="1"/>
    <col min="15214" max="15214" width="12.5703125" style="1" customWidth="1"/>
    <col min="15215" max="15217" width="9.5703125" style="1" bestFit="1" customWidth="1"/>
    <col min="15218" max="15218" width="10.5703125" style="1" bestFit="1" customWidth="1"/>
    <col min="15219" max="15219" width="9.5703125" style="1" bestFit="1" customWidth="1"/>
    <col min="15220" max="15220" width="10.5703125" style="1" bestFit="1" customWidth="1"/>
    <col min="15221" max="15221" width="12.28515625" style="1" customWidth="1"/>
    <col min="15222" max="15222" width="10.5703125" style="1" bestFit="1" customWidth="1"/>
    <col min="15223" max="15223" width="10.140625" style="1" customWidth="1"/>
    <col min="15224" max="15224" width="9.5703125" style="1" bestFit="1" customWidth="1"/>
    <col min="15225" max="15225" width="0" style="1" hidden="1" customWidth="1"/>
    <col min="15226" max="15227" width="10.5703125" style="1" bestFit="1" customWidth="1"/>
    <col min="15228" max="15228" width="9.5703125" style="1" bestFit="1" customWidth="1"/>
    <col min="15229" max="15229" width="12.140625" style="1" bestFit="1" customWidth="1"/>
    <col min="15230" max="15230" width="9.5703125" style="1" bestFit="1" customWidth="1"/>
    <col min="15231" max="15231" width="12.140625" style="1" bestFit="1" customWidth="1"/>
    <col min="15232" max="15233" width="10.5703125" style="1" bestFit="1" customWidth="1"/>
    <col min="15234" max="15234" width="10.5703125" style="1" customWidth="1"/>
    <col min="15235" max="15235" width="10.5703125" style="1" bestFit="1" customWidth="1"/>
    <col min="15236" max="15236" width="0" style="1" hidden="1" customWidth="1"/>
    <col min="15237" max="15237" width="10.5703125" style="1" bestFit="1" customWidth="1"/>
    <col min="15238" max="15239" width="9.5703125" style="1" bestFit="1" customWidth="1"/>
    <col min="15240" max="15240" width="13.140625" style="1" bestFit="1" customWidth="1"/>
    <col min="15241" max="15241" width="15.140625" style="1" customWidth="1"/>
    <col min="15242" max="15242" width="0" style="1" hidden="1" customWidth="1"/>
    <col min="15243" max="15243" width="13.5703125" style="1" customWidth="1"/>
    <col min="15244" max="15244" width="16.7109375" style="1" customWidth="1"/>
    <col min="15245" max="15467" width="9.140625" style="1"/>
    <col min="15468" max="15468" width="3.5703125" style="1" customWidth="1"/>
    <col min="15469" max="15469" width="37.7109375" style="1" customWidth="1"/>
    <col min="15470" max="15470" width="12.5703125" style="1" customWidth="1"/>
    <col min="15471" max="15473" width="9.5703125" style="1" bestFit="1" customWidth="1"/>
    <col min="15474" max="15474" width="10.5703125" style="1" bestFit="1" customWidth="1"/>
    <col min="15475" max="15475" width="9.5703125" style="1" bestFit="1" customWidth="1"/>
    <col min="15476" max="15476" width="10.5703125" style="1" bestFit="1" customWidth="1"/>
    <col min="15477" max="15477" width="12.28515625" style="1" customWidth="1"/>
    <col min="15478" max="15478" width="10.5703125" style="1" bestFit="1" customWidth="1"/>
    <col min="15479" max="15479" width="10.140625" style="1" customWidth="1"/>
    <col min="15480" max="15480" width="9.5703125" style="1" bestFit="1" customWidth="1"/>
    <col min="15481" max="15481" width="0" style="1" hidden="1" customWidth="1"/>
    <col min="15482" max="15483" width="10.5703125" style="1" bestFit="1" customWidth="1"/>
    <col min="15484" max="15484" width="9.5703125" style="1" bestFit="1" customWidth="1"/>
    <col min="15485" max="15485" width="12.140625" style="1" bestFit="1" customWidth="1"/>
    <col min="15486" max="15486" width="9.5703125" style="1" bestFit="1" customWidth="1"/>
    <col min="15487" max="15487" width="12.140625" style="1" bestFit="1" customWidth="1"/>
    <col min="15488" max="15489" width="10.5703125" style="1" bestFit="1" customWidth="1"/>
    <col min="15490" max="15490" width="10.5703125" style="1" customWidth="1"/>
    <col min="15491" max="15491" width="10.5703125" style="1" bestFit="1" customWidth="1"/>
    <col min="15492" max="15492" width="0" style="1" hidden="1" customWidth="1"/>
    <col min="15493" max="15493" width="10.5703125" style="1" bestFit="1" customWidth="1"/>
    <col min="15494" max="15495" width="9.5703125" style="1" bestFit="1" customWidth="1"/>
    <col min="15496" max="15496" width="13.140625" style="1" bestFit="1" customWidth="1"/>
    <col min="15497" max="15497" width="15.140625" style="1" customWidth="1"/>
    <col min="15498" max="15498" width="0" style="1" hidden="1" customWidth="1"/>
    <col min="15499" max="15499" width="13.5703125" style="1" customWidth="1"/>
    <col min="15500" max="15500" width="16.7109375" style="1" customWidth="1"/>
    <col min="15501" max="15723" width="9.140625" style="1"/>
    <col min="15724" max="15724" width="3.5703125" style="1" customWidth="1"/>
    <col min="15725" max="15725" width="37.7109375" style="1" customWidth="1"/>
    <col min="15726" max="15726" width="12.5703125" style="1" customWidth="1"/>
    <col min="15727" max="15729" width="9.5703125" style="1" bestFit="1" customWidth="1"/>
    <col min="15730" max="15730" width="10.5703125" style="1" bestFit="1" customWidth="1"/>
    <col min="15731" max="15731" width="9.5703125" style="1" bestFit="1" customWidth="1"/>
    <col min="15732" max="15732" width="10.5703125" style="1" bestFit="1" customWidth="1"/>
    <col min="15733" max="15733" width="12.28515625" style="1" customWidth="1"/>
    <col min="15734" max="15734" width="10.5703125" style="1" bestFit="1" customWidth="1"/>
    <col min="15735" max="15735" width="10.140625" style="1" customWidth="1"/>
    <col min="15736" max="15736" width="9.5703125" style="1" bestFit="1" customWidth="1"/>
    <col min="15737" max="15737" width="0" style="1" hidden="1" customWidth="1"/>
    <col min="15738" max="15739" width="10.5703125" style="1" bestFit="1" customWidth="1"/>
    <col min="15740" max="15740" width="9.5703125" style="1" bestFit="1" customWidth="1"/>
    <col min="15741" max="15741" width="12.140625" style="1" bestFit="1" customWidth="1"/>
    <col min="15742" max="15742" width="9.5703125" style="1" bestFit="1" customWidth="1"/>
    <col min="15743" max="15743" width="12.140625" style="1" bestFit="1" customWidth="1"/>
    <col min="15744" max="15745" width="10.5703125" style="1" bestFit="1" customWidth="1"/>
    <col min="15746" max="15746" width="10.5703125" style="1" customWidth="1"/>
    <col min="15747" max="15747" width="10.5703125" style="1" bestFit="1" customWidth="1"/>
    <col min="15748" max="15748" width="0" style="1" hidden="1" customWidth="1"/>
    <col min="15749" max="15749" width="10.5703125" style="1" bestFit="1" customWidth="1"/>
    <col min="15750" max="15751" width="9.5703125" style="1" bestFit="1" customWidth="1"/>
    <col min="15752" max="15752" width="13.140625" style="1" bestFit="1" customWidth="1"/>
    <col min="15753" max="15753" width="15.140625" style="1" customWidth="1"/>
    <col min="15754" max="15754" width="0" style="1" hidden="1" customWidth="1"/>
    <col min="15755" max="15755" width="13.5703125" style="1" customWidth="1"/>
    <col min="15756" max="15756" width="16.7109375" style="1" customWidth="1"/>
    <col min="15757" max="15979" width="9.140625" style="1"/>
    <col min="15980" max="15980" width="3.5703125" style="1" customWidth="1"/>
    <col min="15981" max="15981" width="37.7109375" style="1" customWidth="1"/>
    <col min="15982" max="15982" width="12.5703125" style="1" customWidth="1"/>
    <col min="15983" max="15985" width="9.5703125" style="1" bestFit="1" customWidth="1"/>
    <col min="15986" max="15986" width="10.5703125" style="1" bestFit="1" customWidth="1"/>
    <col min="15987" max="15987" width="9.5703125" style="1" bestFit="1" customWidth="1"/>
    <col min="15988" max="15988" width="10.5703125" style="1" bestFit="1" customWidth="1"/>
    <col min="15989" max="15989" width="12.28515625" style="1" customWidth="1"/>
    <col min="15990" max="15990" width="10.5703125" style="1" bestFit="1" customWidth="1"/>
    <col min="15991" max="15991" width="10.140625" style="1" customWidth="1"/>
    <col min="15992" max="15992" width="9.5703125" style="1" bestFit="1" customWidth="1"/>
    <col min="15993" max="15993" width="0" style="1" hidden="1" customWidth="1"/>
    <col min="15994" max="15995" width="10.5703125" style="1" bestFit="1" customWidth="1"/>
    <col min="15996" max="15996" width="9.5703125" style="1" bestFit="1" customWidth="1"/>
    <col min="15997" max="15997" width="12.140625" style="1" bestFit="1" customWidth="1"/>
    <col min="15998" max="15998" width="9.5703125" style="1" bestFit="1" customWidth="1"/>
    <col min="15999" max="15999" width="12.140625" style="1" bestFit="1" customWidth="1"/>
    <col min="16000" max="16001" width="10.5703125" style="1" bestFit="1" customWidth="1"/>
    <col min="16002" max="16002" width="10.5703125" style="1" customWidth="1"/>
    <col min="16003" max="16003" width="10.5703125" style="1" bestFit="1" customWidth="1"/>
    <col min="16004" max="16004" width="0" style="1" hidden="1" customWidth="1"/>
    <col min="16005" max="16005" width="10.5703125" style="1" bestFit="1" customWidth="1"/>
    <col min="16006" max="16007" width="9.5703125" style="1" bestFit="1" customWidth="1"/>
    <col min="16008" max="16008" width="13.140625" style="1" bestFit="1" customWidth="1"/>
    <col min="16009" max="16009" width="15.140625" style="1" customWidth="1"/>
    <col min="16010" max="16010" width="0" style="1" hidden="1" customWidth="1"/>
    <col min="16011" max="16011" width="13.5703125" style="1" customWidth="1"/>
    <col min="16012" max="16012" width="16.7109375" style="1" customWidth="1"/>
    <col min="16013" max="16384" width="9.140625" style="1"/>
  </cols>
  <sheetData>
    <row r="1" spans="1:36" ht="33.75" x14ac:dyDescent="0.35">
      <c r="B1" s="2"/>
      <c r="C1" s="3"/>
      <c r="D1" s="3"/>
      <c r="E1" s="3"/>
      <c r="F1" s="3"/>
      <c r="G1" s="3"/>
      <c r="H1" s="3"/>
      <c r="I1" s="3"/>
      <c r="J1" s="3"/>
      <c r="K1" s="3"/>
      <c r="L1" s="3"/>
      <c r="M1" s="3"/>
      <c r="N1" s="3"/>
      <c r="O1" s="3"/>
      <c r="P1" s="3"/>
      <c r="Q1" s="3"/>
      <c r="R1" s="3"/>
      <c r="S1" s="3"/>
      <c r="T1" s="3"/>
      <c r="U1" s="3"/>
      <c r="V1" s="3"/>
      <c r="W1" s="3"/>
      <c r="X1" s="3"/>
      <c r="Y1" s="3"/>
      <c r="Z1" s="3"/>
      <c r="AA1" s="3"/>
      <c r="AB1" s="3"/>
      <c r="AC1" s="3"/>
      <c r="AD1" s="4"/>
      <c r="AF1" s="109" t="s">
        <v>156</v>
      </c>
      <c r="AG1" s="109"/>
      <c r="AH1" s="109"/>
      <c r="AI1" s="5"/>
      <c r="AJ1" s="5"/>
    </row>
    <row r="2" spans="1:36" ht="66" customHeight="1" x14ac:dyDescent="0.2">
      <c r="A2" s="6"/>
      <c r="B2" s="110" t="s">
        <v>0</v>
      </c>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row>
    <row r="3" spans="1:36" s="7" customFormat="1" ht="25.5" customHeight="1" x14ac:dyDescent="0.4">
      <c r="A3" s="111" t="s">
        <v>1</v>
      </c>
      <c r="B3" s="111" t="s">
        <v>2</v>
      </c>
      <c r="C3" s="112" t="s">
        <v>3</v>
      </c>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3" t="s">
        <v>4</v>
      </c>
    </row>
    <row r="4" spans="1:36" ht="120" customHeight="1" x14ac:dyDescent="0.2">
      <c r="A4" s="111"/>
      <c r="B4" s="111"/>
      <c r="C4" s="8" t="s">
        <v>5</v>
      </c>
      <c r="D4" s="8" t="s">
        <v>6</v>
      </c>
      <c r="E4" s="8" t="s">
        <v>7</v>
      </c>
      <c r="F4" s="8" t="s">
        <v>8</v>
      </c>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28</v>
      </c>
      <c r="AA4" s="9" t="s">
        <v>29</v>
      </c>
      <c r="AB4" s="10" t="s">
        <v>30</v>
      </c>
      <c r="AC4" s="10" t="s">
        <v>31</v>
      </c>
      <c r="AD4" s="11" t="s">
        <v>32</v>
      </c>
      <c r="AE4" s="12" t="s">
        <v>33</v>
      </c>
      <c r="AF4" s="11" t="s">
        <v>34</v>
      </c>
      <c r="AG4" s="12" t="s">
        <v>35</v>
      </c>
      <c r="AH4" s="12" t="s">
        <v>36</v>
      </c>
      <c r="AI4" s="12" t="s">
        <v>37</v>
      </c>
      <c r="AJ4" s="113"/>
    </row>
    <row r="5" spans="1:36" s="17" customFormat="1" ht="18.75" x14ac:dyDescent="0.25">
      <c r="A5" s="13">
        <v>1</v>
      </c>
      <c r="B5" s="14">
        <v>2</v>
      </c>
      <c r="C5" s="13">
        <v>3</v>
      </c>
      <c r="D5" s="14">
        <v>4</v>
      </c>
      <c r="E5" s="13">
        <v>5</v>
      </c>
      <c r="F5" s="14">
        <v>6</v>
      </c>
      <c r="G5" s="13">
        <v>7</v>
      </c>
      <c r="H5" s="14">
        <v>8</v>
      </c>
      <c r="I5" s="13">
        <v>9</v>
      </c>
      <c r="J5" s="14">
        <v>10</v>
      </c>
      <c r="K5" s="13">
        <v>11</v>
      </c>
      <c r="L5" s="14">
        <v>12</v>
      </c>
      <c r="M5" s="13">
        <v>13</v>
      </c>
      <c r="N5" s="14">
        <v>14</v>
      </c>
      <c r="O5" s="13">
        <v>15</v>
      </c>
      <c r="P5" s="14">
        <v>16</v>
      </c>
      <c r="Q5" s="13">
        <v>17</v>
      </c>
      <c r="R5" s="14">
        <v>18</v>
      </c>
      <c r="S5" s="13">
        <v>19</v>
      </c>
      <c r="T5" s="14">
        <v>20</v>
      </c>
      <c r="U5" s="13">
        <v>21</v>
      </c>
      <c r="V5" s="14">
        <v>22</v>
      </c>
      <c r="W5" s="13">
        <v>23</v>
      </c>
      <c r="X5" s="14">
        <v>24</v>
      </c>
      <c r="Y5" s="13">
        <v>25</v>
      </c>
      <c r="Z5" s="14">
        <v>26</v>
      </c>
      <c r="AA5" s="13">
        <v>27</v>
      </c>
      <c r="AB5" s="14">
        <v>28</v>
      </c>
      <c r="AC5" s="13">
        <v>29</v>
      </c>
      <c r="AD5" s="15">
        <v>30</v>
      </c>
      <c r="AE5" s="13">
        <v>31</v>
      </c>
      <c r="AF5" s="15">
        <v>32</v>
      </c>
      <c r="AG5" s="13">
        <v>33</v>
      </c>
      <c r="AH5" s="14"/>
      <c r="AI5" s="13">
        <v>35</v>
      </c>
      <c r="AJ5" s="16">
        <v>36</v>
      </c>
    </row>
    <row r="6" spans="1:36" ht="37.5" x14ac:dyDescent="0.3">
      <c r="A6" s="18">
        <v>1</v>
      </c>
      <c r="B6" s="19" t="s">
        <v>38</v>
      </c>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1">
        <v>0</v>
      </c>
      <c r="AE6" s="22">
        <v>0</v>
      </c>
      <c r="AF6" s="21">
        <v>0</v>
      </c>
      <c r="AG6" s="22"/>
      <c r="AH6" s="22"/>
      <c r="AI6" s="23"/>
      <c r="AJ6" s="24">
        <v>0</v>
      </c>
    </row>
    <row r="7" spans="1:36" s="25" customFormat="1" ht="37.5" x14ac:dyDescent="0.3">
      <c r="A7" s="18">
        <v>2</v>
      </c>
      <c r="B7" s="19" t="s">
        <v>39</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1">
        <v>0</v>
      </c>
      <c r="AE7" s="22">
        <v>0</v>
      </c>
      <c r="AF7" s="21">
        <v>0</v>
      </c>
      <c r="AG7" s="22"/>
      <c r="AH7" s="22"/>
      <c r="AI7" s="23"/>
      <c r="AJ7" s="24">
        <v>0</v>
      </c>
    </row>
    <row r="8" spans="1:36" ht="23.25" customHeight="1" x14ac:dyDescent="0.3">
      <c r="A8" s="18">
        <v>3</v>
      </c>
      <c r="B8" s="19" t="s">
        <v>40</v>
      </c>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1">
        <v>0</v>
      </c>
      <c r="AE8" s="22">
        <v>0</v>
      </c>
      <c r="AF8" s="21">
        <v>0</v>
      </c>
      <c r="AG8" s="22"/>
      <c r="AH8" s="22"/>
      <c r="AI8" s="23"/>
      <c r="AJ8" s="24">
        <v>0</v>
      </c>
    </row>
    <row r="9" spans="1:36" ht="23.25" customHeight="1" x14ac:dyDescent="0.3">
      <c r="A9" s="18">
        <v>4</v>
      </c>
      <c r="B9" s="26" t="s">
        <v>41</v>
      </c>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1">
        <v>0</v>
      </c>
      <c r="AE9" s="22">
        <v>0</v>
      </c>
      <c r="AF9" s="21">
        <v>0</v>
      </c>
      <c r="AG9" s="22"/>
      <c r="AH9" s="22"/>
      <c r="AI9" s="23"/>
      <c r="AJ9" s="24">
        <v>0</v>
      </c>
    </row>
    <row r="10" spans="1:36" ht="23.25" customHeight="1" x14ac:dyDescent="0.3">
      <c r="A10" s="18">
        <v>5</v>
      </c>
      <c r="B10" s="26" t="s">
        <v>42</v>
      </c>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1">
        <v>0</v>
      </c>
      <c r="AE10" s="22">
        <v>0</v>
      </c>
      <c r="AF10" s="21">
        <v>0</v>
      </c>
      <c r="AG10" s="22"/>
      <c r="AH10" s="22"/>
      <c r="AI10" s="23"/>
      <c r="AJ10" s="24">
        <v>0</v>
      </c>
    </row>
    <row r="11" spans="1:36" ht="18.75" x14ac:dyDescent="0.3">
      <c r="A11" s="27"/>
      <c r="B11" s="28" t="s">
        <v>43</v>
      </c>
      <c r="C11" s="29">
        <f>SUM(C6:C10)</f>
        <v>0</v>
      </c>
      <c r="D11" s="29">
        <f t="shared" ref="D11:AC11" si="0">SUM(D6:D10)</f>
        <v>0</v>
      </c>
      <c r="E11" s="29">
        <f t="shared" si="0"/>
        <v>0</v>
      </c>
      <c r="F11" s="29">
        <f t="shared" si="0"/>
        <v>0</v>
      </c>
      <c r="G11" s="29">
        <f t="shared" si="0"/>
        <v>0</v>
      </c>
      <c r="H11" s="29">
        <f t="shared" si="0"/>
        <v>0</v>
      </c>
      <c r="I11" s="29">
        <f t="shared" si="0"/>
        <v>0</v>
      </c>
      <c r="J11" s="29">
        <f t="shared" si="0"/>
        <v>0</v>
      </c>
      <c r="K11" s="29">
        <f t="shared" si="0"/>
        <v>0</v>
      </c>
      <c r="L11" s="29">
        <f t="shared" si="0"/>
        <v>0</v>
      </c>
      <c r="M11" s="29">
        <f t="shared" si="0"/>
        <v>0</v>
      </c>
      <c r="N11" s="29">
        <f t="shared" si="0"/>
        <v>0</v>
      </c>
      <c r="O11" s="29">
        <f t="shared" si="0"/>
        <v>0</v>
      </c>
      <c r="P11" s="29">
        <f t="shared" si="0"/>
        <v>0</v>
      </c>
      <c r="Q11" s="29">
        <f t="shared" si="0"/>
        <v>0</v>
      </c>
      <c r="R11" s="29">
        <f t="shared" si="0"/>
        <v>0</v>
      </c>
      <c r="S11" s="29">
        <f t="shared" si="0"/>
        <v>0</v>
      </c>
      <c r="T11" s="29">
        <f t="shared" si="0"/>
        <v>0</v>
      </c>
      <c r="U11" s="29">
        <f t="shared" si="0"/>
        <v>0</v>
      </c>
      <c r="V11" s="29">
        <f t="shared" si="0"/>
        <v>0</v>
      </c>
      <c r="W11" s="29">
        <f t="shared" si="0"/>
        <v>0</v>
      </c>
      <c r="X11" s="29">
        <f t="shared" si="0"/>
        <v>0</v>
      </c>
      <c r="Y11" s="29">
        <f t="shared" si="0"/>
        <v>0</v>
      </c>
      <c r="Z11" s="29">
        <f t="shared" si="0"/>
        <v>0</v>
      </c>
      <c r="AA11" s="29">
        <f t="shared" si="0"/>
        <v>0</v>
      </c>
      <c r="AB11" s="29">
        <f t="shared" si="0"/>
        <v>0</v>
      </c>
      <c r="AC11" s="29">
        <f t="shared" si="0"/>
        <v>0</v>
      </c>
      <c r="AD11" s="29">
        <v>0</v>
      </c>
      <c r="AE11" s="29">
        <v>0</v>
      </c>
      <c r="AF11" s="29">
        <v>0</v>
      </c>
      <c r="AG11" s="29">
        <v>0</v>
      </c>
      <c r="AH11" s="29">
        <v>0</v>
      </c>
      <c r="AI11" s="29">
        <v>0</v>
      </c>
      <c r="AJ11" s="29">
        <v>0</v>
      </c>
    </row>
    <row r="12" spans="1:36" ht="21.75" customHeight="1" x14ac:dyDescent="0.3">
      <c r="A12" s="18">
        <v>6</v>
      </c>
      <c r="B12" s="26" t="s">
        <v>44</v>
      </c>
      <c r="C12" s="30">
        <v>1000</v>
      </c>
      <c r="D12" s="30"/>
      <c r="E12" s="30"/>
      <c r="F12" s="20"/>
      <c r="G12" s="30"/>
      <c r="H12" s="30"/>
      <c r="I12" s="30"/>
      <c r="J12" s="30">
        <v>1000</v>
      </c>
      <c r="K12" s="30"/>
      <c r="L12" s="20"/>
      <c r="M12" s="30"/>
      <c r="N12" s="30">
        <v>1000</v>
      </c>
      <c r="O12" s="30">
        <v>1000</v>
      </c>
      <c r="P12" s="30"/>
      <c r="Q12" s="20"/>
      <c r="R12" s="30"/>
      <c r="S12" s="30">
        <v>8225</v>
      </c>
      <c r="T12" s="30">
        <v>1000</v>
      </c>
      <c r="U12" s="30">
        <v>1000</v>
      </c>
      <c r="V12" s="20"/>
      <c r="W12" s="30">
        <v>1225</v>
      </c>
      <c r="X12" s="30">
        <v>500</v>
      </c>
      <c r="Y12" s="30">
        <v>500</v>
      </c>
      <c r="Z12" s="30"/>
      <c r="AA12" s="20"/>
      <c r="AB12" s="30"/>
      <c r="AC12" s="30"/>
      <c r="AD12" s="21">
        <v>16450</v>
      </c>
      <c r="AE12" s="22">
        <v>0</v>
      </c>
      <c r="AF12" s="21">
        <v>16450</v>
      </c>
      <c r="AG12" s="22"/>
      <c r="AH12" s="22"/>
      <c r="AI12" s="23"/>
      <c r="AJ12" s="24">
        <v>16450</v>
      </c>
    </row>
    <row r="13" spans="1:36" ht="18.75" x14ac:dyDescent="0.3">
      <c r="A13" s="18">
        <v>7</v>
      </c>
      <c r="B13" s="26" t="s">
        <v>45</v>
      </c>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1">
        <v>0</v>
      </c>
      <c r="AE13" s="22">
        <v>0</v>
      </c>
      <c r="AF13" s="21">
        <v>0</v>
      </c>
      <c r="AG13" s="22"/>
      <c r="AH13" s="22"/>
      <c r="AI13" s="23"/>
      <c r="AJ13" s="24">
        <v>0</v>
      </c>
    </row>
    <row r="14" spans="1:36" ht="18.75" x14ac:dyDescent="0.3">
      <c r="A14" s="18">
        <v>8</v>
      </c>
      <c r="B14" s="26" t="s">
        <v>46</v>
      </c>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1">
        <v>0</v>
      </c>
      <c r="AE14" s="22">
        <v>0</v>
      </c>
      <c r="AF14" s="21">
        <v>0</v>
      </c>
      <c r="AG14" s="22"/>
      <c r="AH14" s="22"/>
      <c r="AI14" s="23"/>
      <c r="AJ14" s="24">
        <v>0</v>
      </c>
    </row>
    <row r="15" spans="1:36" ht="18.75" x14ac:dyDescent="0.3">
      <c r="A15" s="18">
        <v>9</v>
      </c>
      <c r="B15" s="26" t="s">
        <v>47</v>
      </c>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1">
        <v>0</v>
      </c>
      <c r="AE15" s="22">
        <v>0</v>
      </c>
      <c r="AF15" s="21">
        <v>0</v>
      </c>
      <c r="AG15" s="22"/>
      <c r="AH15" s="22"/>
      <c r="AI15" s="23"/>
      <c r="AJ15" s="24">
        <v>0</v>
      </c>
    </row>
    <row r="16" spans="1:36" ht="25.5" customHeight="1" x14ac:dyDescent="0.3">
      <c r="A16" s="18">
        <v>10</v>
      </c>
      <c r="B16" s="26" t="s">
        <v>48</v>
      </c>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1">
        <v>0</v>
      </c>
      <c r="AE16" s="22">
        <v>0</v>
      </c>
      <c r="AF16" s="21">
        <v>0</v>
      </c>
      <c r="AG16" s="22"/>
      <c r="AH16" s="22"/>
      <c r="AI16" s="23"/>
      <c r="AJ16" s="24">
        <v>0</v>
      </c>
    </row>
    <row r="17" spans="1:36" ht="23.25" customHeight="1" x14ac:dyDescent="0.3">
      <c r="A17" s="18">
        <v>11</v>
      </c>
      <c r="B17" s="26" t="s">
        <v>49</v>
      </c>
      <c r="C17" s="20"/>
      <c r="D17" s="20"/>
      <c r="E17" s="20"/>
      <c r="F17" s="20"/>
      <c r="G17" s="20"/>
      <c r="H17" s="20"/>
      <c r="I17" s="20"/>
      <c r="J17" s="20"/>
      <c r="K17" s="20"/>
      <c r="L17" s="20"/>
      <c r="M17" s="20"/>
      <c r="N17" s="20"/>
      <c r="O17" s="20"/>
      <c r="P17" s="20"/>
      <c r="Q17" s="20">
        <v>36855</v>
      </c>
      <c r="R17" s="20"/>
      <c r="S17" s="20"/>
      <c r="T17" s="20"/>
      <c r="U17" s="20"/>
      <c r="V17" s="20"/>
      <c r="W17" s="20"/>
      <c r="X17" s="20"/>
      <c r="Y17" s="20"/>
      <c r="Z17" s="20"/>
      <c r="AA17" s="20"/>
      <c r="AB17" s="20"/>
      <c r="AC17" s="20"/>
      <c r="AD17" s="21">
        <v>36855</v>
      </c>
      <c r="AE17" s="22">
        <v>0</v>
      </c>
      <c r="AF17" s="21">
        <v>36855</v>
      </c>
      <c r="AG17" s="22"/>
      <c r="AH17" s="22"/>
      <c r="AI17" s="23"/>
      <c r="AJ17" s="24">
        <v>36855</v>
      </c>
    </row>
    <row r="18" spans="1:36" ht="24" customHeight="1" x14ac:dyDescent="0.3">
      <c r="A18" s="27"/>
      <c r="B18" s="28" t="s">
        <v>50</v>
      </c>
      <c r="C18" s="29">
        <f>SUM(C12:C17)</f>
        <v>1000</v>
      </c>
      <c r="D18" s="29">
        <f t="shared" ref="D18:AC18" si="1">SUM(D12:D17)</f>
        <v>0</v>
      </c>
      <c r="E18" s="29">
        <f t="shared" si="1"/>
        <v>0</v>
      </c>
      <c r="F18" s="29">
        <f t="shared" si="1"/>
        <v>0</v>
      </c>
      <c r="G18" s="29">
        <f t="shared" si="1"/>
        <v>0</v>
      </c>
      <c r="H18" s="29">
        <f t="shared" si="1"/>
        <v>0</v>
      </c>
      <c r="I18" s="29">
        <f t="shared" si="1"/>
        <v>0</v>
      </c>
      <c r="J18" s="29">
        <f t="shared" si="1"/>
        <v>1000</v>
      </c>
      <c r="K18" s="29">
        <f t="shared" si="1"/>
        <v>0</v>
      </c>
      <c r="L18" s="29">
        <f t="shared" si="1"/>
        <v>0</v>
      </c>
      <c r="M18" s="29">
        <f t="shared" si="1"/>
        <v>0</v>
      </c>
      <c r="N18" s="29">
        <f t="shared" si="1"/>
        <v>1000</v>
      </c>
      <c r="O18" s="29">
        <f t="shared" si="1"/>
        <v>1000</v>
      </c>
      <c r="P18" s="29">
        <f t="shared" si="1"/>
        <v>0</v>
      </c>
      <c r="Q18" s="29">
        <f t="shared" si="1"/>
        <v>36855</v>
      </c>
      <c r="R18" s="29">
        <f t="shared" si="1"/>
        <v>0</v>
      </c>
      <c r="S18" s="29">
        <f t="shared" si="1"/>
        <v>8225</v>
      </c>
      <c r="T18" s="29">
        <f t="shared" si="1"/>
        <v>1000</v>
      </c>
      <c r="U18" s="29">
        <f t="shared" si="1"/>
        <v>1000</v>
      </c>
      <c r="V18" s="29">
        <f t="shared" si="1"/>
        <v>0</v>
      </c>
      <c r="W18" s="29">
        <f t="shared" si="1"/>
        <v>1225</v>
      </c>
      <c r="X18" s="29">
        <f t="shared" si="1"/>
        <v>500</v>
      </c>
      <c r="Y18" s="29">
        <f t="shared" si="1"/>
        <v>500</v>
      </c>
      <c r="Z18" s="29">
        <f t="shared" si="1"/>
        <v>0</v>
      </c>
      <c r="AA18" s="29">
        <f t="shared" si="1"/>
        <v>0</v>
      </c>
      <c r="AB18" s="29">
        <f t="shared" si="1"/>
        <v>0</v>
      </c>
      <c r="AC18" s="29">
        <f t="shared" si="1"/>
        <v>0</v>
      </c>
      <c r="AD18" s="29">
        <v>53305</v>
      </c>
      <c r="AE18" s="29">
        <v>0</v>
      </c>
      <c r="AF18" s="29">
        <v>53305</v>
      </c>
      <c r="AG18" s="29">
        <v>0</v>
      </c>
      <c r="AH18" s="29">
        <v>0</v>
      </c>
      <c r="AI18" s="29">
        <v>0</v>
      </c>
      <c r="AJ18" s="29">
        <v>53305</v>
      </c>
    </row>
    <row r="19" spans="1:36" ht="24.75" customHeight="1" x14ac:dyDescent="0.3">
      <c r="A19" s="31">
        <v>12</v>
      </c>
      <c r="B19" s="32" t="s">
        <v>51</v>
      </c>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1">
        <v>0</v>
      </c>
      <c r="AE19" s="22">
        <v>0</v>
      </c>
      <c r="AF19" s="21">
        <v>0</v>
      </c>
      <c r="AG19" s="22"/>
      <c r="AH19" s="22"/>
      <c r="AI19" s="23"/>
      <c r="AJ19" s="24">
        <v>0</v>
      </c>
    </row>
    <row r="20" spans="1:36" ht="26.25" customHeight="1" x14ac:dyDescent="0.3">
      <c r="A20" s="31">
        <v>13</v>
      </c>
      <c r="B20" s="32" t="s">
        <v>52</v>
      </c>
      <c r="C20" s="20"/>
      <c r="D20" s="20"/>
      <c r="E20" s="20"/>
      <c r="F20" s="20"/>
      <c r="G20" s="20"/>
      <c r="H20" s="20"/>
      <c r="I20" s="20"/>
      <c r="J20" s="20"/>
      <c r="K20" s="20"/>
      <c r="L20" s="20"/>
      <c r="M20" s="20"/>
      <c r="N20" s="20"/>
      <c r="O20" s="20"/>
      <c r="P20" s="20"/>
      <c r="Q20" s="20">
        <v>-18427</v>
      </c>
      <c r="R20" s="20"/>
      <c r="S20" s="20"/>
      <c r="T20" s="20"/>
      <c r="U20" s="20"/>
      <c r="V20" s="20"/>
      <c r="W20" s="20"/>
      <c r="X20" s="20"/>
      <c r="Y20" s="20"/>
      <c r="Z20" s="20"/>
      <c r="AA20" s="20"/>
      <c r="AB20" s="20"/>
      <c r="AC20" s="20"/>
      <c r="AD20" s="21">
        <v>-18427</v>
      </c>
      <c r="AE20" s="22">
        <v>0</v>
      </c>
      <c r="AF20" s="21">
        <v>-18427</v>
      </c>
      <c r="AG20" s="22"/>
      <c r="AH20" s="22"/>
      <c r="AI20" s="23"/>
      <c r="AJ20" s="24">
        <v>-18427</v>
      </c>
    </row>
    <row r="21" spans="1:36" ht="18.75" x14ac:dyDescent="0.3">
      <c r="A21" s="31">
        <v>14</v>
      </c>
      <c r="B21" s="33" t="s">
        <v>53</v>
      </c>
      <c r="C21" s="20">
        <v>-1000</v>
      </c>
      <c r="D21" s="20"/>
      <c r="E21" s="20"/>
      <c r="F21" s="20"/>
      <c r="G21" s="20"/>
      <c r="H21" s="20"/>
      <c r="I21" s="20"/>
      <c r="J21" s="20">
        <v>-1000</v>
      </c>
      <c r="K21" s="20"/>
      <c r="L21" s="20"/>
      <c r="M21" s="20"/>
      <c r="N21" s="20">
        <v>-1000</v>
      </c>
      <c r="O21" s="20">
        <v>-1000</v>
      </c>
      <c r="P21" s="20"/>
      <c r="Q21" s="20"/>
      <c r="R21" s="20"/>
      <c r="S21" s="20">
        <v>-8225</v>
      </c>
      <c r="T21" s="20">
        <v>-1000</v>
      </c>
      <c r="U21" s="20">
        <v>-1000</v>
      </c>
      <c r="V21" s="20"/>
      <c r="W21" s="20">
        <v>-1225</v>
      </c>
      <c r="X21" s="20">
        <v>-500</v>
      </c>
      <c r="Y21" s="20">
        <v>-500</v>
      </c>
      <c r="Z21" s="20"/>
      <c r="AA21" s="20"/>
      <c r="AB21" s="20"/>
      <c r="AC21" s="20"/>
      <c r="AD21" s="21">
        <v>-16450</v>
      </c>
      <c r="AE21" s="22">
        <v>0</v>
      </c>
      <c r="AF21" s="21">
        <v>-16450</v>
      </c>
      <c r="AG21" s="22"/>
      <c r="AH21" s="22"/>
      <c r="AI21" s="23"/>
      <c r="AJ21" s="24">
        <v>-16450</v>
      </c>
    </row>
    <row r="22" spans="1:36" ht="22.5" customHeight="1" x14ac:dyDescent="0.3">
      <c r="A22" s="27"/>
      <c r="B22" s="28" t="s">
        <v>54</v>
      </c>
      <c r="C22" s="29">
        <f>SUM(C19:C21)</f>
        <v>-1000</v>
      </c>
      <c r="D22" s="29">
        <f t="shared" ref="D22:AC22" si="2">SUM(D19:D21)</f>
        <v>0</v>
      </c>
      <c r="E22" s="29">
        <f t="shared" si="2"/>
        <v>0</v>
      </c>
      <c r="F22" s="29">
        <f t="shared" si="2"/>
        <v>0</v>
      </c>
      <c r="G22" s="29">
        <f t="shared" si="2"/>
        <v>0</v>
      </c>
      <c r="H22" s="29">
        <f t="shared" si="2"/>
        <v>0</v>
      </c>
      <c r="I22" s="29">
        <f t="shared" si="2"/>
        <v>0</v>
      </c>
      <c r="J22" s="29">
        <f t="shared" si="2"/>
        <v>-1000</v>
      </c>
      <c r="K22" s="29">
        <f t="shared" si="2"/>
        <v>0</v>
      </c>
      <c r="L22" s="29">
        <f t="shared" si="2"/>
        <v>0</v>
      </c>
      <c r="M22" s="29">
        <f t="shared" si="2"/>
        <v>0</v>
      </c>
      <c r="N22" s="29">
        <f t="shared" si="2"/>
        <v>-1000</v>
      </c>
      <c r="O22" s="29">
        <f t="shared" si="2"/>
        <v>-1000</v>
      </c>
      <c r="P22" s="29">
        <f t="shared" si="2"/>
        <v>0</v>
      </c>
      <c r="Q22" s="29">
        <f t="shared" si="2"/>
        <v>-18427</v>
      </c>
      <c r="R22" s="29">
        <f t="shared" si="2"/>
        <v>0</v>
      </c>
      <c r="S22" s="29">
        <f t="shared" si="2"/>
        <v>-8225</v>
      </c>
      <c r="T22" s="29">
        <f t="shared" si="2"/>
        <v>-1000</v>
      </c>
      <c r="U22" s="29">
        <f t="shared" si="2"/>
        <v>-1000</v>
      </c>
      <c r="V22" s="29">
        <f t="shared" si="2"/>
        <v>0</v>
      </c>
      <c r="W22" s="29">
        <f t="shared" si="2"/>
        <v>-1225</v>
      </c>
      <c r="X22" s="29">
        <f t="shared" si="2"/>
        <v>-500</v>
      </c>
      <c r="Y22" s="29">
        <f t="shared" si="2"/>
        <v>-500</v>
      </c>
      <c r="Z22" s="29">
        <f t="shared" si="2"/>
        <v>0</v>
      </c>
      <c r="AA22" s="29">
        <f t="shared" si="2"/>
        <v>0</v>
      </c>
      <c r="AB22" s="29">
        <f t="shared" si="2"/>
        <v>0</v>
      </c>
      <c r="AC22" s="29">
        <f t="shared" si="2"/>
        <v>0</v>
      </c>
      <c r="AD22" s="29">
        <v>-34877</v>
      </c>
      <c r="AE22" s="29">
        <v>0</v>
      </c>
      <c r="AF22" s="29">
        <v>-34877</v>
      </c>
      <c r="AG22" s="29">
        <v>0</v>
      </c>
      <c r="AH22" s="29">
        <v>0</v>
      </c>
      <c r="AI22" s="29">
        <v>0</v>
      </c>
      <c r="AJ22" s="29">
        <v>-34877</v>
      </c>
    </row>
    <row r="23" spans="1:36" ht="18.75" x14ac:dyDescent="0.3">
      <c r="A23" s="34">
        <v>15</v>
      </c>
      <c r="B23" s="26" t="s">
        <v>55</v>
      </c>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1">
        <v>0</v>
      </c>
      <c r="AE23" s="22">
        <v>0</v>
      </c>
      <c r="AF23" s="21">
        <v>0</v>
      </c>
      <c r="AG23" s="22"/>
      <c r="AH23" s="22">
        <v>29</v>
      </c>
      <c r="AI23" s="23"/>
      <c r="AJ23" s="24">
        <v>29</v>
      </c>
    </row>
    <row r="24" spans="1:36" ht="24.75" customHeight="1" x14ac:dyDescent="0.3">
      <c r="A24" s="34">
        <v>16</v>
      </c>
      <c r="B24" s="26" t="s">
        <v>56</v>
      </c>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1">
        <v>0</v>
      </c>
      <c r="AE24" s="22">
        <v>0</v>
      </c>
      <c r="AF24" s="21">
        <v>0</v>
      </c>
      <c r="AG24" s="22"/>
      <c r="AH24" s="22"/>
      <c r="AI24" s="23"/>
      <c r="AJ24" s="24">
        <v>0</v>
      </c>
    </row>
    <row r="25" spans="1:36" ht="18.75" x14ac:dyDescent="0.3">
      <c r="A25" s="34">
        <v>17</v>
      </c>
      <c r="B25" s="26" t="s">
        <v>57</v>
      </c>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1">
        <v>0</v>
      </c>
      <c r="AE25" s="22">
        <v>0</v>
      </c>
      <c r="AF25" s="21">
        <v>0</v>
      </c>
      <c r="AG25" s="22"/>
      <c r="AH25" s="22">
        <v>-29</v>
      </c>
      <c r="AI25" s="23"/>
      <c r="AJ25" s="24">
        <v>-29</v>
      </c>
    </row>
    <row r="26" spans="1:36" ht="19.5" customHeight="1" x14ac:dyDescent="0.3">
      <c r="A26" s="34">
        <v>18</v>
      </c>
      <c r="B26" s="26" t="s">
        <v>58</v>
      </c>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1">
        <v>0</v>
      </c>
      <c r="AE26" s="22">
        <v>0</v>
      </c>
      <c r="AF26" s="21">
        <v>0</v>
      </c>
      <c r="AG26" s="22"/>
      <c r="AH26" s="22"/>
      <c r="AI26" s="23"/>
      <c r="AJ26" s="24">
        <v>0</v>
      </c>
    </row>
    <row r="27" spans="1:36" ht="19.5" customHeight="1" x14ac:dyDescent="0.3">
      <c r="A27" s="34">
        <v>19</v>
      </c>
      <c r="B27" s="26" t="s">
        <v>59</v>
      </c>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1">
        <v>0</v>
      </c>
      <c r="AE27" s="22">
        <v>0</v>
      </c>
      <c r="AF27" s="21">
        <v>0</v>
      </c>
      <c r="AG27" s="22"/>
      <c r="AH27" s="22"/>
      <c r="AI27" s="23"/>
      <c r="AJ27" s="24">
        <v>0</v>
      </c>
    </row>
    <row r="28" spans="1:36" ht="19.5" customHeight="1" x14ac:dyDescent="0.3">
      <c r="A28" s="34">
        <v>20</v>
      </c>
      <c r="B28" s="26" t="s">
        <v>60</v>
      </c>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1">
        <v>0</v>
      </c>
      <c r="AE28" s="22">
        <v>0</v>
      </c>
      <c r="AF28" s="21">
        <v>0</v>
      </c>
      <c r="AG28" s="22"/>
      <c r="AH28" s="22"/>
      <c r="AI28" s="23"/>
      <c r="AJ28" s="24">
        <v>0</v>
      </c>
    </row>
    <row r="29" spans="1:36" ht="25.5" customHeight="1" x14ac:dyDescent="0.3">
      <c r="A29" s="34">
        <v>21</v>
      </c>
      <c r="B29" s="26" t="s">
        <v>61</v>
      </c>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1">
        <v>0</v>
      </c>
      <c r="AE29" s="22">
        <v>0</v>
      </c>
      <c r="AF29" s="21">
        <v>0</v>
      </c>
      <c r="AG29" s="22"/>
      <c r="AH29" s="22"/>
      <c r="AI29" s="23"/>
      <c r="AJ29" s="24">
        <v>0</v>
      </c>
    </row>
    <row r="30" spans="1:36" ht="25.5" customHeight="1" x14ac:dyDescent="0.3">
      <c r="A30" s="34">
        <v>22</v>
      </c>
      <c r="B30" s="26" t="s">
        <v>62</v>
      </c>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1">
        <v>0</v>
      </c>
      <c r="AE30" s="22">
        <v>0</v>
      </c>
      <c r="AF30" s="21">
        <v>0</v>
      </c>
      <c r="AG30" s="22"/>
      <c r="AH30" s="22"/>
      <c r="AI30" s="23"/>
      <c r="AJ30" s="24">
        <v>0</v>
      </c>
    </row>
    <row r="31" spans="1:36" ht="19.5" customHeight="1" x14ac:dyDescent="0.3">
      <c r="A31" s="34">
        <v>23</v>
      </c>
      <c r="B31" s="26" t="s">
        <v>63</v>
      </c>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1">
        <v>0</v>
      </c>
      <c r="AE31" s="22">
        <v>0</v>
      </c>
      <c r="AF31" s="21">
        <v>0</v>
      </c>
      <c r="AG31" s="22"/>
      <c r="AH31" s="22"/>
      <c r="AI31" s="23"/>
      <c r="AJ31" s="24">
        <v>0</v>
      </c>
    </row>
    <row r="32" spans="1:36" ht="19.5" customHeight="1" x14ac:dyDescent="0.3">
      <c r="A32" s="34">
        <v>24</v>
      </c>
      <c r="B32" s="26" t="s">
        <v>64</v>
      </c>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1">
        <v>0</v>
      </c>
      <c r="AE32" s="22">
        <v>0</v>
      </c>
      <c r="AF32" s="21">
        <v>0</v>
      </c>
      <c r="AG32" s="22"/>
      <c r="AH32" s="22"/>
      <c r="AI32" s="23"/>
      <c r="AJ32" s="24">
        <v>0</v>
      </c>
    </row>
    <row r="33" spans="1:36" ht="19.5" customHeight="1" x14ac:dyDescent="0.3">
      <c r="A33" s="34">
        <v>25</v>
      </c>
      <c r="B33" s="26" t="s">
        <v>65</v>
      </c>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1">
        <v>0</v>
      </c>
      <c r="AE33" s="22">
        <v>0</v>
      </c>
      <c r="AF33" s="21">
        <v>0</v>
      </c>
      <c r="AG33" s="22"/>
      <c r="AH33" s="22"/>
      <c r="AI33" s="23"/>
      <c r="AJ33" s="24">
        <v>0</v>
      </c>
    </row>
    <row r="34" spans="1:36" ht="19.5" customHeight="1" x14ac:dyDescent="0.3">
      <c r="A34" s="34">
        <v>26</v>
      </c>
      <c r="B34" s="26" t="s">
        <v>66</v>
      </c>
      <c r="C34" s="20"/>
      <c r="D34" s="20"/>
      <c r="E34" s="20"/>
      <c r="F34" s="20"/>
      <c r="G34" s="20"/>
      <c r="H34" s="20"/>
      <c r="I34" s="20"/>
      <c r="J34" s="20"/>
      <c r="K34" s="20"/>
      <c r="L34" s="20"/>
      <c r="M34" s="20"/>
      <c r="N34" s="20"/>
      <c r="O34" s="20"/>
      <c r="P34" s="20"/>
      <c r="Q34" s="20">
        <v>-18428</v>
      </c>
      <c r="R34" s="20"/>
      <c r="S34" s="20"/>
      <c r="T34" s="20"/>
      <c r="U34" s="20"/>
      <c r="V34" s="20"/>
      <c r="W34" s="20"/>
      <c r="X34" s="20"/>
      <c r="Y34" s="20"/>
      <c r="Z34" s="20"/>
      <c r="AA34" s="20"/>
      <c r="AB34" s="20"/>
      <c r="AC34" s="20"/>
      <c r="AD34" s="21">
        <v>-18428</v>
      </c>
      <c r="AE34" s="22">
        <v>0</v>
      </c>
      <c r="AF34" s="21">
        <v>-18428</v>
      </c>
      <c r="AG34" s="22"/>
      <c r="AH34" s="22"/>
      <c r="AI34" s="23"/>
      <c r="AJ34" s="24">
        <v>-18428</v>
      </c>
    </row>
    <row r="35" spans="1:36" ht="19.5" customHeight="1" x14ac:dyDescent="0.3">
      <c r="A35" s="34">
        <v>27</v>
      </c>
      <c r="B35" s="26" t="s">
        <v>67</v>
      </c>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1">
        <v>0</v>
      </c>
      <c r="AE35" s="22">
        <v>-2358</v>
      </c>
      <c r="AF35" s="21">
        <v>-2358</v>
      </c>
      <c r="AG35" s="22"/>
      <c r="AH35" s="22"/>
      <c r="AI35" s="23"/>
      <c r="AJ35" s="24">
        <v>-2358</v>
      </c>
    </row>
    <row r="36" spans="1:36" ht="28.5" customHeight="1" x14ac:dyDescent="0.3">
      <c r="A36" s="34">
        <v>28</v>
      </c>
      <c r="B36" s="26" t="s">
        <v>68</v>
      </c>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1">
        <v>0</v>
      </c>
      <c r="AE36" s="22">
        <v>0</v>
      </c>
      <c r="AF36" s="21">
        <v>0</v>
      </c>
      <c r="AG36" s="22"/>
      <c r="AH36" s="22"/>
      <c r="AI36" s="23"/>
      <c r="AJ36" s="24">
        <v>0</v>
      </c>
    </row>
    <row r="37" spans="1:36" ht="18.75" x14ac:dyDescent="0.3">
      <c r="A37" s="34">
        <v>29</v>
      </c>
      <c r="B37" s="26" t="s">
        <v>69</v>
      </c>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1">
        <v>0</v>
      </c>
      <c r="AE37" s="22">
        <v>0</v>
      </c>
      <c r="AF37" s="21">
        <v>0</v>
      </c>
      <c r="AG37" s="22"/>
      <c r="AH37" s="22"/>
      <c r="AI37" s="23"/>
      <c r="AJ37" s="24">
        <v>0</v>
      </c>
    </row>
    <row r="38" spans="1:36" ht="22.5" customHeight="1" x14ac:dyDescent="0.3">
      <c r="A38" s="34">
        <v>30</v>
      </c>
      <c r="B38" s="26" t="s">
        <v>70</v>
      </c>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1">
        <v>0</v>
      </c>
      <c r="AE38" s="22">
        <v>0</v>
      </c>
      <c r="AF38" s="21">
        <v>0</v>
      </c>
      <c r="AG38" s="22"/>
      <c r="AH38" s="22"/>
      <c r="AI38" s="23"/>
      <c r="AJ38" s="24">
        <v>0</v>
      </c>
    </row>
    <row r="39" spans="1:36" ht="19.5" customHeight="1" x14ac:dyDescent="0.3">
      <c r="A39" s="34">
        <v>31</v>
      </c>
      <c r="B39" s="26" t="s">
        <v>71</v>
      </c>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1">
        <v>0</v>
      </c>
      <c r="AE39" s="22">
        <v>0</v>
      </c>
      <c r="AF39" s="21">
        <v>0</v>
      </c>
      <c r="AG39" s="22"/>
      <c r="AH39" s="22"/>
      <c r="AI39" s="23"/>
      <c r="AJ39" s="24">
        <v>0</v>
      </c>
    </row>
    <row r="40" spans="1:36" ht="19.5" customHeight="1" x14ac:dyDescent="0.3">
      <c r="A40" s="34">
        <v>32</v>
      </c>
      <c r="B40" s="26" t="s">
        <v>72</v>
      </c>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1">
        <v>0</v>
      </c>
      <c r="AE40" s="22">
        <v>0</v>
      </c>
      <c r="AF40" s="21">
        <v>0</v>
      </c>
      <c r="AG40" s="22"/>
      <c r="AH40" s="22"/>
      <c r="AI40" s="23"/>
      <c r="AJ40" s="24">
        <v>0</v>
      </c>
    </row>
    <row r="41" spans="1:36" ht="32.25" customHeight="1" x14ac:dyDescent="0.3">
      <c r="A41" s="34">
        <v>33</v>
      </c>
      <c r="B41" s="26" t="s">
        <v>73</v>
      </c>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1">
        <v>0</v>
      </c>
      <c r="AE41" s="22">
        <v>0</v>
      </c>
      <c r="AF41" s="21">
        <v>0</v>
      </c>
      <c r="AG41" s="22"/>
      <c r="AH41" s="22"/>
      <c r="AI41" s="23"/>
      <c r="AJ41" s="24">
        <v>0</v>
      </c>
    </row>
    <row r="42" spans="1:36" ht="37.5" x14ac:dyDescent="0.3">
      <c r="A42" s="34">
        <v>34</v>
      </c>
      <c r="B42" s="26" t="s">
        <v>74</v>
      </c>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1">
        <v>0</v>
      </c>
      <c r="AE42" s="22">
        <v>0</v>
      </c>
      <c r="AF42" s="21">
        <v>0</v>
      </c>
      <c r="AG42" s="22"/>
      <c r="AH42" s="22"/>
      <c r="AI42" s="23"/>
      <c r="AJ42" s="24">
        <v>0</v>
      </c>
    </row>
    <row r="43" spans="1:36" ht="24.75" customHeight="1" x14ac:dyDescent="0.3">
      <c r="A43" s="34">
        <v>35</v>
      </c>
      <c r="B43" s="26" t="s">
        <v>75</v>
      </c>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1">
        <v>0</v>
      </c>
      <c r="AE43" s="22">
        <v>0</v>
      </c>
      <c r="AF43" s="21">
        <v>0</v>
      </c>
      <c r="AG43" s="22"/>
      <c r="AH43" s="22"/>
      <c r="AI43" s="23"/>
      <c r="AJ43" s="24">
        <v>0</v>
      </c>
    </row>
    <row r="44" spans="1:36" ht="37.5" x14ac:dyDescent="0.3">
      <c r="A44" s="34">
        <v>36</v>
      </c>
      <c r="B44" s="35" t="s">
        <v>76</v>
      </c>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1">
        <v>0</v>
      </c>
      <c r="AE44" s="22">
        <v>0</v>
      </c>
      <c r="AF44" s="21">
        <v>0</v>
      </c>
      <c r="AG44" s="22"/>
      <c r="AH44" s="22"/>
      <c r="AI44" s="23"/>
      <c r="AJ44" s="24">
        <v>0</v>
      </c>
    </row>
    <row r="45" spans="1:36" ht="18.75" x14ac:dyDescent="0.3">
      <c r="A45" s="34">
        <v>37</v>
      </c>
      <c r="B45" s="35" t="s">
        <v>77</v>
      </c>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1">
        <v>0</v>
      </c>
      <c r="AE45" s="22">
        <v>0</v>
      </c>
      <c r="AF45" s="21">
        <v>0</v>
      </c>
      <c r="AG45" s="22"/>
      <c r="AH45" s="22"/>
      <c r="AI45" s="23"/>
      <c r="AJ45" s="24">
        <v>0</v>
      </c>
    </row>
    <row r="46" spans="1:36" ht="25.5" customHeight="1" x14ac:dyDescent="0.3">
      <c r="A46" s="34">
        <v>38</v>
      </c>
      <c r="B46" s="35" t="s">
        <v>78</v>
      </c>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1">
        <v>0</v>
      </c>
      <c r="AE46" s="22">
        <v>0</v>
      </c>
      <c r="AF46" s="21">
        <v>0</v>
      </c>
      <c r="AG46" s="22"/>
      <c r="AH46" s="22"/>
      <c r="AI46" s="23"/>
      <c r="AJ46" s="24">
        <v>0</v>
      </c>
    </row>
    <row r="47" spans="1:36" ht="18.75" x14ac:dyDescent="0.3">
      <c r="A47" s="34">
        <v>39</v>
      </c>
      <c r="B47" s="35" t="s">
        <v>79</v>
      </c>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1">
        <v>0</v>
      </c>
      <c r="AE47" s="22">
        <v>0</v>
      </c>
      <c r="AF47" s="21">
        <v>0</v>
      </c>
      <c r="AG47" s="22"/>
      <c r="AH47" s="22"/>
      <c r="AI47" s="23"/>
      <c r="AJ47" s="24">
        <v>0</v>
      </c>
    </row>
    <row r="48" spans="1:36" ht="37.5" x14ac:dyDescent="0.3">
      <c r="A48" s="27"/>
      <c r="B48" s="28" t="s">
        <v>80</v>
      </c>
      <c r="C48" s="29">
        <f>SUM(C23:C47)</f>
        <v>0</v>
      </c>
      <c r="D48" s="29">
        <f t="shared" ref="D48:AC48" si="3">SUM(D23:D47)</f>
        <v>0</v>
      </c>
      <c r="E48" s="29">
        <f t="shared" si="3"/>
        <v>0</v>
      </c>
      <c r="F48" s="29">
        <f t="shared" si="3"/>
        <v>0</v>
      </c>
      <c r="G48" s="29">
        <f t="shared" si="3"/>
        <v>0</v>
      </c>
      <c r="H48" s="29">
        <f t="shared" si="3"/>
        <v>0</v>
      </c>
      <c r="I48" s="29">
        <f t="shared" si="3"/>
        <v>0</v>
      </c>
      <c r="J48" s="29">
        <f t="shared" si="3"/>
        <v>0</v>
      </c>
      <c r="K48" s="29">
        <f t="shared" si="3"/>
        <v>0</v>
      </c>
      <c r="L48" s="29">
        <f t="shared" si="3"/>
        <v>0</v>
      </c>
      <c r="M48" s="29">
        <f t="shared" si="3"/>
        <v>0</v>
      </c>
      <c r="N48" s="29">
        <f t="shared" si="3"/>
        <v>0</v>
      </c>
      <c r="O48" s="29">
        <f t="shared" si="3"/>
        <v>0</v>
      </c>
      <c r="P48" s="29">
        <f t="shared" si="3"/>
        <v>0</v>
      </c>
      <c r="Q48" s="29">
        <f t="shared" si="3"/>
        <v>-18428</v>
      </c>
      <c r="R48" s="29">
        <f t="shared" si="3"/>
        <v>0</v>
      </c>
      <c r="S48" s="29">
        <f t="shared" si="3"/>
        <v>0</v>
      </c>
      <c r="T48" s="29">
        <f t="shared" si="3"/>
        <v>0</v>
      </c>
      <c r="U48" s="29">
        <f t="shared" si="3"/>
        <v>0</v>
      </c>
      <c r="V48" s="29">
        <f t="shared" si="3"/>
        <v>0</v>
      </c>
      <c r="W48" s="29">
        <f t="shared" si="3"/>
        <v>0</v>
      </c>
      <c r="X48" s="29">
        <f t="shared" si="3"/>
        <v>0</v>
      </c>
      <c r="Y48" s="29">
        <f t="shared" si="3"/>
        <v>0</v>
      </c>
      <c r="Z48" s="29">
        <f t="shared" si="3"/>
        <v>0</v>
      </c>
      <c r="AA48" s="29">
        <f t="shared" si="3"/>
        <v>0</v>
      </c>
      <c r="AB48" s="29">
        <f t="shared" si="3"/>
        <v>0</v>
      </c>
      <c r="AC48" s="29">
        <f t="shared" si="3"/>
        <v>0</v>
      </c>
      <c r="AD48" s="29">
        <v>-18428</v>
      </c>
      <c r="AE48" s="29">
        <v>-2358</v>
      </c>
      <c r="AF48" s="29">
        <v>-20786</v>
      </c>
      <c r="AG48" s="29">
        <v>0</v>
      </c>
      <c r="AH48" s="29">
        <v>0</v>
      </c>
      <c r="AI48" s="29">
        <v>0</v>
      </c>
      <c r="AJ48" s="29">
        <v>-20786</v>
      </c>
    </row>
    <row r="49" spans="1:36" ht="18.75" x14ac:dyDescent="0.3">
      <c r="A49" s="27"/>
      <c r="B49" s="28" t="s">
        <v>81</v>
      </c>
      <c r="C49" s="29">
        <f>C48+C22+C18+C11</f>
        <v>0</v>
      </c>
      <c r="D49" s="29">
        <f t="shared" ref="D49:AC49" si="4">D48+D22+D18+D11</f>
        <v>0</v>
      </c>
      <c r="E49" s="29">
        <f t="shared" si="4"/>
        <v>0</v>
      </c>
      <c r="F49" s="29">
        <f t="shared" si="4"/>
        <v>0</v>
      </c>
      <c r="G49" s="29">
        <f t="shared" si="4"/>
        <v>0</v>
      </c>
      <c r="H49" s="29">
        <f t="shared" si="4"/>
        <v>0</v>
      </c>
      <c r="I49" s="29">
        <f t="shared" si="4"/>
        <v>0</v>
      </c>
      <c r="J49" s="29">
        <f t="shared" si="4"/>
        <v>0</v>
      </c>
      <c r="K49" s="29">
        <f t="shared" si="4"/>
        <v>0</v>
      </c>
      <c r="L49" s="29">
        <f t="shared" si="4"/>
        <v>0</v>
      </c>
      <c r="M49" s="29">
        <f t="shared" si="4"/>
        <v>0</v>
      </c>
      <c r="N49" s="29">
        <f t="shared" si="4"/>
        <v>0</v>
      </c>
      <c r="O49" s="29">
        <f t="shared" si="4"/>
        <v>0</v>
      </c>
      <c r="P49" s="29">
        <f t="shared" si="4"/>
        <v>0</v>
      </c>
      <c r="Q49" s="29">
        <f t="shared" si="4"/>
        <v>0</v>
      </c>
      <c r="R49" s="29">
        <f t="shared" si="4"/>
        <v>0</v>
      </c>
      <c r="S49" s="29">
        <f t="shared" si="4"/>
        <v>0</v>
      </c>
      <c r="T49" s="29">
        <f t="shared" si="4"/>
        <v>0</v>
      </c>
      <c r="U49" s="29">
        <f t="shared" si="4"/>
        <v>0</v>
      </c>
      <c r="V49" s="29">
        <f t="shared" si="4"/>
        <v>0</v>
      </c>
      <c r="W49" s="29">
        <f t="shared" si="4"/>
        <v>0</v>
      </c>
      <c r="X49" s="29">
        <f t="shared" si="4"/>
        <v>0</v>
      </c>
      <c r="Y49" s="29">
        <f t="shared" si="4"/>
        <v>0</v>
      </c>
      <c r="Z49" s="29">
        <f t="shared" si="4"/>
        <v>0</v>
      </c>
      <c r="AA49" s="29">
        <f t="shared" si="4"/>
        <v>0</v>
      </c>
      <c r="AB49" s="29">
        <f t="shared" si="4"/>
        <v>0</v>
      </c>
      <c r="AC49" s="29">
        <f t="shared" si="4"/>
        <v>0</v>
      </c>
      <c r="AD49" s="29">
        <v>0</v>
      </c>
      <c r="AE49" s="29">
        <v>-2358</v>
      </c>
      <c r="AF49" s="29">
        <v>-2358</v>
      </c>
      <c r="AG49" s="29">
        <v>0</v>
      </c>
      <c r="AH49" s="29">
        <v>0</v>
      </c>
      <c r="AI49" s="29">
        <v>0</v>
      </c>
      <c r="AJ49" s="29">
        <v>-2358</v>
      </c>
    </row>
    <row r="50" spans="1:36" ht="27.75" customHeight="1" x14ac:dyDescent="0.3">
      <c r="A50" s="36">
        <v>40</v>
      </c>
      <c r="B50" s="33" t="s">
        <v>82</v>
      </c>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1">
        <v>0</v>
      </c>
      <c r="AE50" s="22">
        <v>0</v>
      </c>
      <c r="AF50" s="21">
        <v>0</v>
      </c>
      <c r="AG50" s="22"/>
      <c r="AH50" s="22"/>
      <c r="AI50" s="23"/>
      <c r="AJ50" s="24">
        <v>0</v>
      </c>
    </row>
    <row r="51" spans="1:36" ht="20.25" customHeight="1" x14ac:dyDescent="0.3">
      <c r="A51" s="27"/>
      <c r="B51" s="28" t="s">
        <v>83</v>
      </c>
      <c r="C51" s="29">
        <v>0</v>
      </c>
      <c r="D51" s="29">
        <v>0</v>
      </c>
      <c r="E51" s="29">
        <v>0</v>
      </c>
      <c r="F51" s="29">
        <v>0</v>
      </c>
      <c r="G51" s="29">
        <v>0</v>
      </c>
      <c r="H51" s="29">
        <v>0</v>
      </c>
      <c r="I51" s="29">
        <v>0</v>
      </c>
      <c r="J51" s="29">
        <v>0</v>
      </c>
      <c r="K51" s="29">
        <v>0</v>
      </c>
      <c r="L51" s="29">
        <v>0</v>
      </c>
      <c r="M51" s="29">
        <v>0</v>
      </c>
      <c r="N51" s="29">
        <v>0</v>
      </c>
      <c r="O51" s="29">
        <v>0</v>
      </c>
      <c r="P51" s="29">
        <v>0</v>
      </c>
      <c r="Q51" s="29">
        <v>0</v>
      </c>
      <c r="R51" s="29">
        <v>0</v>
      </c>
      <c r="S51" s="29">
        <v>0</v>
      </c>
      <c r="T51" s="29">
        <v>0</v>
      </c>
      <c r="U51" s="29">
        <v>0</v>
      </c>
      <c r="V51" s="29">
        <v>0</v>
      </c>
      <c r="W51" s="29">
        <v>0</v>
      </c>
      <c r="X51" s="29">
        <v>0</v>
      </c>
      <c r="Y51" s="29">
        <v>0</v>
      </c>
      <c r="Z51" s="29">
        <v>0</v>
      </c>
      <c r="AA51" s="29">
        <v>0</v>
      </c>
      <c r="AB51" s="29">
        <v>0</v>
      </c>
      <c r="AC51" s="29">
        <v>0</v>
      </c>
      <c r="AD51" s="29">
        <v>0</v>
      </c>
      <c r="AE51" s="29">
        <v>0</v>
      </c>
      <c r="AF51" s="29"/>
      <c r="AG51" s="29">
        <v>0</v>
      </c>
      <c r="AH51" s="29">
        <v>0</v>
      </c>
      <c r="AI51" s="29">
        <v>0</v>
      </c>
      <c r="AJ51" s="29">
        <v>0</v>
      </c>
    </row>
    <row r="52" spans="1:36" ht="18.75" x14ac:dyDescent="0.3">
      <c r="A52" s="37">
        <v>41</v>
      </c>
      <c r="B52" s="26" t="s">
        <v>84</v>
      </c>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1">
        <v>0</v>
      </c>
      <c r="AE52" s="22">
        <v>0</v>
      </c>
      <c r="AF52" s="21">
        <v>0</v>
      </c>
      <c r="AG52" s="22"/>
      <c r="AH52" s="22"/>
      <c r="AI52" s="23"/>
      <c r="AJ52" s="24">
        <v>0</v>
      </c>
    </row>
    <row r="53" spans="1:36" ht="18.75" x14ac:dyDescent="0.3">
      <c r="A53" s="37">
        <v>42</v>
      </c>
      <c r="B53" s="26" t="s">
        <v>85</v>
      </c>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1">
        <v>0</v>
      </c>
      <c r="AE53" s="22">
        <v>0</v>
      </c>
      <c r="AF53" s="21">
        <v>0</v>
      </c>
      <c r="AG53" s="22"/>
      <c r="AH53" s="22"/>
      <c r="AI53" s="23"/>
      <c r="AJ53" s="24">
        <v>0</v>
      </c>
    </row>
    <row r="54" spans="1:36" ht="18.75" x14ac:dyDescent="0.3">
      <c r="A54" s="37">
        <v>43</v>
      </c>
      <c r="B54" s="26" t="s">
        <v>86</v>
      </c>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1">
        <v>0</v>
      </c>
      <c r="AE54" s="22">
        <v>0</v>
      </c>
      <c r="AF54" s="21">
        <v>0</v>
      </c>
      <c r="AG54" s="22"/>
      <c r="AH54" s="22"/>
      <c r="AI54" s="23"/>
      <c r="AJ54" s="24">
        <v>0</v>
      </c>
    </row>
    <row r="55" spans="1:36" ht="21.75" customHeight="1" x14ac:dyDescent="0.3">
      <c r="A55" s="37">
        <v>44</v>
      </c>
      <c r="B55" s="26" t="s">
        <v>87</v>
      </c>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1">
        <v>0</v>
      </c>
      <c r="AE55" s="22">
        <v>0</v>
      </c>
      <c r="AF55" s="21">
        <v>0</v>
      </c>
      <c r="AG55" s="22"/>
      <c r="AH55" s="22"/>
      <c r="AI55" s="23"/>
      <c r="AJ55" s="24">
        <v>0</v>
      </c>
    </row>
    <row r="56" spans="1:36" ht="18.75" x14ac:dyDescent="0.3">
      <c r="A56" s="37">
        <v>45</v>
      </c>
      <c r="B56" s="38" t="s">
        <v>88</v>
      </c>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1">
        <v>0</v>
      </c>
      <c r="AE56" s="22">
        <v>1607</v>
      </c>
      <c r="AF56" s="21">
        <v>1607</v>
      </c>
      <c r="AG56" s="22"/>
      <c r="AH56" s="22"/>
      <c r="AI56" s="23"/>
      <c r="AJ56" s="24">
        <v>1607</v>
      </c>
    </row>
    <row r="57" spans="1:36" ht="35.25" customHeight="1" x14ac:dyDescent="0.3">
      <c r="A57" s="27"/>
      <c r="B57" s="28" t="s">
        <v>89</v>
      </c>
      <c r="C57" s="29">
        <f>SUM(C52:C56)</f>
        <v>0</v>
      </c>
      <c r="D57" s="29">
        <f t="shared" ref="D57:AC57" si="5">SUM(D52:D56)</f>
        <v>0</v>
      </c>
      <c r="E57" s="29">
        <f t="shared" si="5"/>
        <v>0</v>
      </c>
      <c r="F57" s="29">
        <f t="shared" si="5"/>
        <v>0</v>
      </c>
      <c r="G57" s="29">
        <f t="shared" si="5"/>
        <v>0</v>
      </c>
      <c r="H57" s="29">
        <f t="shared" si="5"/>
        <v>0</v>
      </c>
      <c r="I57" s="29">
        <f t="shared" si="5"/>
        <v>0</v>
      </c>
      <c r="J57" s="29">
        <f t="shared" si="5"/>
        <v>0</v>
      </c>
      <c r="K57" s="29">
        <f t="shared" si="5"/>
        <v>0</v>
      </c>
      <c r="L57" s="29">
        <f t="shared" si="5"/>
        <v>0</v>
      </c>
      <c r="M57" s="29">
        <f t="shared" si="5"/>
        <v>0</v>
      </c>
      <c r="N57" s="29">
        <f t="shared" si="5"/>
        <v>0</v>
      </c>
      <c r="O57" s="29">
        <f t="shared" si="5"/>
        <v>0</v>
      </c>
      <c r="P57" s="29">
        <f t="shared" si="5"/>
        <v>0</v>
      </c>
      <c r="Q57" s="29">
        <f t="shared" si="5"/>
        <v>0</v>
      </c>
      <c r="R57" s="29">
        <f t="shared" si="5"/>
        <v>0</v>
      </c>
      <c r="S57" s="29">
        <f t="shared" si="5"/>
        <v>0</v>
      </c>
      <c r="T57" s="29">
        <f t="shared" si="5"/>
        <v>0</v>
      </c>
      <c r="U57" s="29">
        <f t="shared" si="5"/>
        <v>0</v>
      </c>
      <c r="V57" s="29">
        <f t="shared" si="5"/>
        <v>0</v>
      </c>
      <c r="W57" s="29">
        <f t="shared" si="5"/>
        <v>0</v>
      </c>
      <c r="X57" s="29">
        <f t="shared" si="5"/>
        <v>0</v>
      </c>
      <c r="Y57" s="29">
        <f t="shared" si="5"/>
        <v>0</v>
      </c>
      <c r="Z57" s="29">
        <f t="shared" si="5"/>
        <v>0</v>
      </c>
      <c r="AA57" s="29">
        <f t="shared" si="5"/>
        <v>0</v>
      </c>
      <c r="AB57" s="29">
        <f t="shared" si="5"/>
        <v>0</v>
      </c>
      <c r="AC57" s="29">
        <f t="shared" si="5"/>
        <v>0</v>
      </c>
      <c r="AD57" s="29">
        <v>0</v>
      </c>
      <c r="AE57" s="29">
        <v>1607</v>
      </c>
      <c r="AF57" s="29">
        <v>1607</v>
      </c>
      <c r="AG57" s="29">
        <v>0</v>
      </c>
      <c r="AH57" s="29">
        <v>0</v>
      </c>
      <c r="AI57" s="29">
        <v>0</v>
      </c>
      <c r="AJ57" s="29">
        <v>1607</v>
      </c>
    </row>
    <row r="58" spans="1:36" ht="18.75" x14ac:dyDescent="0.3">
      <c r="A58" s="37">
        <v>46</v>
      </c>
      <c r="B58" s="26" t="s">
        <v>90</v>
      </c>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1">
        <v>0</v>
      </c>
      <c r="AE58" s="22">
        <v>735</v>
      </c>
      <c r="AF58" s="21">
        <v>735</v>
      </c>
      <c r="AG58" s="22"/>
      <c r="AH58" s="22"/>
      <c r="AI58" s="23"/>
      <c r="AJ58" s="24">
        <v>735</v>
      </c>
    </row>
    <row r="59" spans="1:36" ht="18.75" x14ac:dyDescent="0.3">
      <c r="A59" s="37">
        <v>47</v>
      </c>
      <c r="B59" s="26" t="s">
        <v>91</v>
      </c>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1">
        <v>0</v>
      </c>
      <c r="AE59" s="22">
        <v>0</v>
      </c>
      <c r="AF59" s="21">
        <v>0</v>
      </c>
      <c r="AG59" s="22"/>
      <c r="AH59" s="22"/>
      <c r="AI59" s="23"/>
      <c r="AJ59" s="24">
        <v>0</v>
      </c>
    </row>
    <row r="60" spans="1:36" ht="18.75" x14ac:dyDescent="0.3">
      <c r="A60" s="37">
        <v>48</v>
      </c>
      <c r="B60" s="26" t="s">
        <v>92</v>
      </c>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1">
        <v>0</v>
      </c>
      <c r="AE60" s="22">
        <v>0</v>
      </c>
      <c r="AF60" s="21">
        <v>0</v>
      </c>
      <c r="AG60" s="22"/>
      <c r="AH60" s="22"/>
      <c r="AI60" s="23"/>
      <c r="AJ60" s="24">
        <v>0</v>
      </c>
    </row>
    <row r="61" spans="1:36" ht="18.75" x14ac:dyDescent="0.3">
      <c r="A61" s="37">
        <v>49</v>
      </c>
      <c r="B61" s="38" t="s">
        <v>93</v>
      </c>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1">
        <v>0</v>
      </c>
      <c r="AE61" s="22">
        <v>0</v>
      </c>
      <c r="AF61" s="21">
        <v>0</v>
      </c>
      <c r="AG61" s="22"/>
      <c r="AH61" s="22"/>
      <c r="AI61" s="23"/>
      <c r="AJ61" s="24">
        <v>0</v>
      </c>
    </row>
    <row r="62" spans="1:36" ht="18.75" x14ac:dyDescent="0.3">
      <c r="A62" s="37">
        <v>50</v>
      </c>
      <c r="B62" s="26" t="s">
        <v>94</v>
      </c>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1">
        <v>0</v>
      </c>
      <c r="AE62" s="22">
        <v>0</v>
      </c>
      <c r="AF62" s="21">
        <v>0</v>
      </c>
      <c r="AG62" s="22"/>
      <c r="AH62" s="22"/>
      <c r="AI62" s="23"/>
      <c r="AJ62" s="24">
        <v>0</v>
      </c>
    </row>
    <row r="63" spans="1:36" ht="18.75" x14ac:dyDescent="0.3">
      <c r="A63" s="37">
        <v>51</v>
      </c>
      <c r="B63" s="38" t="s">
        <v>95</v>
      </c>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1">
        <v>0</v>
      </c>
      <c r="AE63" s="22">
        <v>0</v>
      </c>
      <c r="AF63" s="21">
        <v>0</v>
      </c>
      <c r="AG63" s="22"/>
      <c r="AH63" s="22"/>
      <c r="AI63" s="23"/>
      <c r="AJ63" s="24">
        <v>0</v>
      </c>
    </row>
    <row r="64" spans="1:36" ht="18.75" x14ac:dyDescent="0.3">
      <c r="A64" s="37">
        <v>52</v>
      </c>
      <c r="B64" s="26" t="s">
        <v>96</v>
      </c>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1">
        <v>0</v>
      </c>
      <c r="AE64" s="22">
        <v>0</v>
      </c>
      <c r="AF64" s="21">
        <v>0</v>
      </c>
      <c r="AG64" s="22"/>
      <c r="AH64" s="22"/>
      <c r="AI64" s="23"/>
      <c r="AJ64" s="24">
        <v>0</v>
      </c>
    </row>
    <row r="65" spans="1:36" ht="21.75" customHeight="1" x14ac:dyDescent="0.3">
      <c r="A65" s="37">
        <v>53</v>
      </c>
      <c r="B65" s="26" t="s">
        <v>97</v>
      </c>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1">
        <v>0</v>
      </c>
      <c r="AE65" s="22">
        <v>0</v>
      </c>
      <c r="AF65" s="21">
        <v>0</v>
      </c>
      <c r="AG65" s="22"/>
      <c r="AH65" s="22"/>
      <c r="AI65" s="23"/>
      <c r="AJ65" s="24">
        <v>0</v>
      </c>
    </row>
    <row r="66" spans="1:36" ht="21" customHeight="1" x14ac:dyDescent="0.3">
      <c r="A66" s="37">
        <v>54</v>
      </c>
      <c r="B66" s="26" t="s">
        <v>98</v>
      </c>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1">
        <v>0</v>
      </c>
      <c r="AE66" s="22">
        <v>0</v>
      </c>
      <c r="AF66" s="21">
        <v>0</v>
      </c>
      <c r="AG66" s="22"/>
      <c r="AH66" s="22"/>
      <c r="AI66" s="23"/>
      <c r="AJ66" s="24">
        <v>0</v>
      </c>
    </row>
    <row r="67" spans="1:36" ht="20.25" customHeight="1" x14ac:dyDescent="0.3">
      <c r="A67" s="37">
        <v>55</v>
      </c>
      <c r="B67" s="26" t="s">
        <v>99</v>
      </c>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1">
        <v>0</v>
      </c>
      <c r="AE67" s="22">
        <v>0</v>
      </c>
      <c r="AF67" s="21">
        <v>0</v>
      </c>
      <c r="AG67" s="22"/>
      <c r="AH67" s="22"/>
      <c r="AI67" s="23"/>
      <c r="AJ67" s="24">
        <v>0</v>
      </c>
    </row>
    <row r="68" spans="1:36" ht="18.75" x14ac:dyDescent="0.3">
      <c r="A68" s="37">
        <v>56</v>
      </c>
      <c r="B68" s="26" t="s">
        <v>100</v>
      </c>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1">
        <v>0</v>
      </c>
      <c r="AE68" s="22">
        <v>16</v>
      </c>
      <c r="AF68" s="21">
        <v>16</v>
      </c>
      <c r="AG68" s="22"/>
      <c r="AH68" s="22"/>
      <c r="AI68" s="23"/>
      <c r="AJ68" s="24">
        <v>16</v>
      </c>
    </row>
    <row r="69" spans="1:36" ht="18.75" x14ac:dyDescent="0.3">
      <c r="A69" s="37">
        <v>57</v>
      </c>
      <c r="B69" s="38" t="s">
        <v>101</v>
      </c>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1">
        <v>0</v>
      </c>
      <c r="AE69" s="22">
        <v>0</v>
      </c>
      <c r="AF69" s="21">
        <v>0</v>
      </c>
      <c r="AG69" s="22"/>
      <c r="AH69" s="22"/>
      <c r="AI69" s="23"/>
      <c r="AJ69" s="24">
        <v>0</v>
      </c>
    </row>
    <row r="70" spans="1:36" ht="18.75" x14ac:dyDescent="0.3">
      <c r="A70" s="37">
        <v>58</v>
      </c>
      <c r="B70" s="39" t="s">
        <v>102</v>
      </c>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1">
        <v>0</v>
      </c>
      <c r="AE70" s="22">
        <v>0</v>
      </c>
      <c r="AF70" s="21">
        <v>0</v>
      </c>
      <c r="AG70" s="22"/>
      <c r="AH70" s="22"/>
      <c r="AI70" s="23"/>
      <c r="AJ70" s="24">
        <v>0</v>
      </c>
    </row>
    <row r="71" spans="1:36" ht="18.75" x14ac:dyDescent="0.3">
      <c r="A71" s="37">
        <v>59</v>
      </c>
      <c r="B71" s="38" t="s">
        <v>103</v>
      </c>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1">
        <v>0</v>
      </c>
      <c r="AE71" s="22">
        <v>0</v>
      </c>
      <c r="AF71" s="21">
        <v>0</v>
      </c>
      <c r="AG71" s="22"/>
      <c r="AH71" s="22"/>
      <c r="AI71" s="23"/>
      <c r="AJ71" s="24">
        <v>0</v>
      </c>
    </row>
    <row r="72" spans="1:36" ht="18.75" x14ac:dyDescent="0.3">
      <c r="A72" s="37">
        <v>60</v>
      </c>
      <c r="B72" s="38" t="s">
        <v>104</v>
      </c>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1">
        <v>0</v>
      </c>
      <c r="AE72" s="22">
        <v>0</v>
      </c>
      <c r="AF72" s="21">
        <v>0</v>
      </c>
      <c r="AG72" s="22"/>
      <c r="AH72" s="22"/>
      <c r="AI72" s="23"/>
      <c r="AJ72" s="24">
        <v>0</v>
      </c>
    </row>
    <row r="73" spans="1:36" ht="18.75" x14ac:dyDescent="0.3">
      <c r="A73" s="37">
        <v>61</v>
      </c>
      <c r="B73" s="19" t="s">
        <v>105</v>
      </c>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1">
        <v>0</v>
      </c>
      <c r="AE73" s="22">
        <v>0</v>
      </c>
      <c r="AF73" s="21">
        <v>0</v>
      </c>
      <c r="AG73" s="22"/>
      <c r="AH73" s="22"/>
      <c r="AI73" s="23"/>
      <c r="AJ73" s="24">
        <v>0</v>
      </c>
    </row>
    <row r="74" spans="1:36" ht="18.75" x14ac:dyDescent="0.3">
      <c r="A74" s="37">
        <v>62</v>
      </c>
      <c r="B74" s="19" t="s">
        <v>106</v>
      </c>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1">
        <v>0</v>
      </c>
      <c r="AE74" s="22">
        <v>0</v>
      </c>
      <c r="AF74" s="21">
        <v>0</v>
      </c>
      <c r="AG74" s="22"/>
      <c r="AH74" s="22"/>
      <c r="AI74" s="23"/>
      <c r="AJ74" s="24">
        <v>0</v>
      </c>
    </row>
    <row r="75" spans="1:36" ht="18.75" x14ac:dyDescent="0.3">
      <c r="A75" s="37">
        <v>63</v>
      </c>
      <c r="B75" s="19" t="s">
        <v>107</v>
      </c>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1">
        <v>0</v>
      </c>
      <c r="AE75" s="22">
        <v>0</v>
      </c>
      <c r="AF75" s="21">
        <v>0</v>
      </c>
      <c r="AG75" s="22"/>
      <c r="AH75" s="22"/>
      <c r="AI75" s="23"/>
      <c r="AJ75" s="24">
        <v>0</v>
      </c>
    </row>
    <row r="76" spans="1:36" ht="22.5" customHeight="1" x14ac:dyDescent="0.3">
      <c r="A76" s="37">
        <v>64</v>
      </c>
      <c r="B76" s="19" t="s">
        <v>108</v>
      </c>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1">
        <v>0</v>
      </c>
      <c r="AE76" s="22">
        <v>0</v>
      </c>
      <c r="AF76" s="21">
        <v>0</v>
      </c>
      <c r="AG76" s="22"/>
      <c r="AH76" s="22"/>
      <c r="AI76" s="23"/>
      <c r="AJ76" s="24">
        <v>0</v>
      </c>
    </row>
    <row r="77" spans="1:36" ht="18.75" x14ac:dyDescent="0.3">
      <c r="A77" s="37">
        <v>65</v>
      </c>
      <c r="B77" s="19" t="s">
        <v>109</v>
      </c>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1">
        <v>0</v>
      </c>
      <c r="AE77" s="22">
        <v>0</v>
      </c>
      <c r="AF77" s="21">
        <v>0</v>
      </c>
      <c r="AG77" s="22"/>
      <c r="AH77" s="22"/>
      <c r="AI77" s="23"/>
      <c r="AJ77" s="24">
        <v>0</v>
      </c>
    </row>
    <row r="78" spans="1:36" ht="18.75" x14ac:dyDescent="0.3">
      <c r="A78" s="37">
        <v>66</v>
      </c>
      <c r="B78" s="19" t="s">
        <v>110</v>
      </c>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1">
        <v>0</v>
      </c>
      <c r="AE78" s="22">
        <v>0</v>
      </c>
      <c r="AF78" s="21">
        <v>0</v>
      </c>
      <c r="AG78" s="22"/>
      <c r="AH78" s="22"/>
      <c r="AI78" s="23"/>
      <c r="AJ78" s="24">
        <v>0</v>
      </c>
    </row>
    <row r="79" spans="1:36" ht="18.75" x14ac:dyDescent="0.3">
      <c r="A79" s="37">
        <v>67</v>
      </c>
      <c r="B79" s="19" t="s">
        <v>111</v>
      </c>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1">
        <v>0</v>
      </c>
      <c r="AE79" s="22">
        <v>0</v>
      </c>
      <c r="AF79" s="21">
        <v>0</v>
      </c>
      <c r="AG79" s="22"/>
      <c r="AH79" s="22"/>
      <c r="AI79" s="23"/>
      <c r="AJ79" s="24">
        <v>0</v>
      </c>
    </row>
    <row r="80" spans="1:36" ht="18.75" x14ac:dyDescent="0.3">
      <c r="A80" s="37">
        <v>68</v>
      </c>
      <c r="B80" s="19" t="s">
        <v>112</v>
      </c>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1">
        <v>0</v>
      </c>
      <c r="AE80" s="22">
        <v>0</v>
      </c>
      <c r="AF80" s="21">
        <v>0</v>
      </c>
      <c r="AG80" s="22"/>
      <c r="AH80" s="22"/>
      <c r="AI80" s="23"/>
      <c r="AJ80" s="24">
        <v>0</v>
      </c>
    </row>
    <row r="81" spans="1:36" ht="18.75" x14ac:dyDescent="0.3">
      <c r="A81" s="37">
        <v>69</v>
      </c>
      <c r="B81" s="19" t="s">
        <v>113</v>
      </c>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1">
        <v>0</v>
      </c>
      <c r="AE81" s="22">
        <v>0</v>
      </c>
      <c r="AF81" s="21">
        <v>0</v>
      </c>
      <c r="AG81" s="22"/>
      <c r="AH81" s="22"/>
      <c r="AI81" s="23"/>
      <c r="AJ81" s="24">
        <v>0</v>
      </c>
    </row>
    <row r="82" spans="1:36" ht="18.75" x14ac:dyDescent="0.3">
      <c r="A82" s="37">
        <v>70</v>
      </c>
      <c r="B82" s="19" t="s">
        <v>114</v>
      </c>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1">
        <v>0</v>
      </c>
      <c r="AE82" s="22">
        <v>0</v>
      </c>
      <c r="AF82" s="21">
        <v>0</v>
      </c>
      <c r="AG82" s="22"/>
      <c r="AH82" s="22"/>
      <c r="AI82" s="23"/>
      <c r="AJ82" s="24">
        <v>0</v>
      </c>
    </row>
    <row r="83" spans="1:36" ht="18.75" x14ac:dyDescent="0.3">
      <c r="A83" s="37">
        <v>71</v>
      </c>
      <c r="B83" s="19" t="s">
        <v>115</v>
      </c>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1">
        <v>0</v>
      </c>
      <c r="AE83" s="22">
        <v>0</v>
      </c>
      <c r="AF83" s="21">
        <v>0</v>
      </c>
      <c r="AG83" s="22"/>
      <c r="AH83" s="22"/>
      <c r="AI83" s="23"/>
      <c r="AJ83" s="24">
        <v>0</v>
      </c>
    </row>
    <row r="84" spans="1:36" ht="18.75" x14ac:dyDescent="0.3">
      <c r="A84" s="37">
        <v>72</v>
      </c>
      <c r="B84" s="19" t="s">
        <v>116</v>
      </c>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1">
        <v>0</v>
      </c>
      <c r="AE84" s="22">
        <v>0</v>
      </c>
      <c r="AF84" s="21">
        <v>0</v>
      </c>
      <c r="AG84" s="22"/>
      <c r="AH84" s="22"/>
      <c r="AI84" s="23"/>
      <c r="AJ84" s="24">
        <v>0</v>
      </c>
    </row>
    <row r="85" spans="1:36" ht="18.75" x14ac:dyDescent="0.3">
      <c r="A85" s="37">
        <v>73</v>
      </c>
      <c r="B85" s="19" t="s">
        <v>117</v>
      </c>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1">
        <v>0</v>
      </c>
      <c r="AE85" s="22">
        <v>0</v>
      </c>
      <c r="AF85" s="21">
        <v>0</v>
      </c>
      <c r="AG85" s="22"/>
      <c r="AH85" s="22"/>
      <c r="AI85" s="23"/>
      <c r="AJ85" s="24">
        <v>0</v>
      </c>
    </row>
    <row r="86" spans="1:36" ht="18.75" x14ac:dyDescent="0.3">
      <c r="A86" s="37">
        <v>74</v>
      </c>
      <c r="B86" s="19" t="s">
        <v>118</v>
      </c>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1">
        <v>0</v>
      </c>
      <c r="AE86" s="22">
        <v>0</v>
      </c>
      <c r="AF86" s="21">
        <v>0</v>
      </c>
      <c r="AG86" s="22"/>
      <c r="AH86" s="22"/>
      <c r="AI86" s="23"/>
      <c r="AJ86" s="24">
        <v>0</v>
      </c>
    </row>
    <row r="87" spans="1:36" ht="18.75" x14ac:dyDescent="0.3">
      <c r="A87" s="37">
        <v>75</v>
      </c>
      <c r="B87" s="19" t="s">
        <v>119</v>
      </c>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1">
        <v>0</v>
      </c>
      <c r="AE87" s="22">
        <v>0</v>
      </c>
      <c r="AF87" s="21">
        <v>0</v>
      </c>
      <c r="AG87" s="22"/>
      <c r="AH87" s="22"/>
      <c r="AI87" s="23"/>
      <c r="AJ87" s="24">
        <v>0</v>
      </c>
    </row>
    <row r="88" spans="1:36" ht="37.5" x14ac:dyDescent="0.3">
      <c r="A88" s="37">
        <v>76</v>
      </c>
      <c r="B88" s="19" t="s">
        <v>120</v>
      </c>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1">
        <v>0</v>
      </c>
      <c r="AE88" s="22">
        <v>0</v>
      </c>
      <c r="AF88" s="21">
        <v>0</v>
      </c>
      <c r="AG88" s="22"/>
      <c r="AH88" s="22"/>
      <c r="AI88" s="23"/>
      <c r="AJ88" s="24">
        <v>0</v>
      </c>
    </row>
    <row r="89" spans="1:36" ht="18.75" x14ac:dyDescent="0.3">
      <c r="A89" s="37">
        <v>77</v>
      </c>
      <c r="B89" s="19" t="s">
        <v>121</v>
      </c>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1">
        <v>0</v>
      </c>
      <c r="AE89" s="22">
        <v>0</v>
      </c>
      <c r="AF89" s="21">
        <v>0</v>
      </c>
      <c r="AG89" s="22"/>
      <c r="AH89" s="22"/>
      <c r="AI89" s="23"/>
      <c r="AJ89" s="24">
        <v>0</v>
      </c>
    </row>
    <row r="90" spans="1:36" ht="18.75" x14ac:dyDescent="0.3">
      <c r="A90" s="37">
        <v>78</v>
      </c>
      <c r="B90" s="19" t="s">
        <v>122</v>
      </c>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1">
        <v>0</v>
      </c>
      <c r="AE90" s="22">
        <v>0</v>
      </c>
      <c r="AF90" s="21">
        <v>0</v>
      </c>
      <c r="AG90" s="22"/>
      <c r="AH90" s="22"/>
      <c r="AI90" s="23"/>
      <c r="AJ90" s="24">
        <v>0</v>
      </c>
    </row>
    <row r="91" spans="1:36" ht="18.75" x14ac:dyDescent="0.3">
      <c r="A91" s="37">
        <v>79</v>
      </c>
      <c r="B91" s="19" t="s">
        <v>123</v>
      </c>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1">
        <v>0</v>
      </c>
      <c r="AE91" s="22">
        <v>0</v>
      </c>
      <c r="AF91" s="21">
        <v>0</v>
      </c>
      <c r="AG91" s="22"/>
      <c r="AH91" s="22"/>
      <c r="AI91" s="23"/>
      <c r="AJ91" s="24">
        <v>0</v>
      </c>
    </row>
    <row r="92" spans="1:36" ht="18.75" x14ac:dyDescent="0.3">
      <c r="A92" s="37">
        <v>80</v>
      </c>
      <c r="B92" s="19" t="s">
        <v>124</v>
      </c>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1">
        <v>0</v>
      </c>
      <c r="AE92" s="22">
        <v>0</v>
      </c>
      <c r="AF92" s="21">
        <v>0</v>
      </c>
      <c r="AG92" s="22"/>
      <c r="AH92" s="22"/>
      <c r="AI92" s="23"/>
      <c r="AJ92" s="24">
        <v>0</v>
      </c>
    </row>
    <row r="93" spans="1:36" ht="24" customHeight="1" x14ac:dyDescent="0.3">
      <c r="A93" s="37">
        <v>81</v>
      </c>
      <c r="B93" s="19" t="s">
        <v>125</v>
      </c>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1">
        <v>0</v>
      </c>
      <c r="AE93" s="22">
        <v>0</v>
      </c>
      <c r="AF93" s="21">
        <v>0</v>
      </c>
      <c r="AG93" s="22"/>
      <c r="AH93" s="22"/>
      <c r="AI93" s="23"/>
      <c r="AJ93" s="24">
        <v>0</v>
      </c>
    </row>
    <row r="94" spans="1:36" ht="18.75" customHeight="1" x14ac:dyDescent="0.3">
      <c r="A94" s="37">
        <v>82</v>
      </c>
      <c r="B94" s="19" t="s">
        <v>126</v>
      </c>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1">
        <v>0</v>
      </c>
      <c r="AE94" s="22">
        <v>0</v>
      </c>
      <c r="AF94" s="21">
        <v>0</v>
      </c>
      <c r="AG94" s="22"/>
      <c r="AH94" s="22"/>
      <c r="AI94" s="23"/>
      <c r="AJ94" s="24">
        <v>0</v>
      </c>
    </row>
    <row r="95" spans="1:36" ht="22.5" customHeight="1" x14ac:dyDescent="0.3">
      <c r="A95" s="37">
        <v>83</v>
      </c>
      <c r="B95" s="19" t="s">
        <v>127</v>
      </c>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1">
        <v>0</v>
      </c>
      <c r="AE95" s="22">
        <v>0</v>
      </c>
      <c r="AF95" s="21">
        <v>0</v>
      </c>
      <c r="AG95" s="22"/>
      <c r="AH95" s="22"/>
      <c r="AI95" s="23"/>
      <c r="AJ95" s="24">
        <v>0</v>
      </c>
    </row>
    <row r="96" spans="1:36" s="40" customFormat="1" ht="18.75" x14ac:dyDescent="0.3">
      <c r="A96" s="37">
        <v>84</v>
      </c>
      <c r="B96" s="19" t="s">
        <v>128</v>
      </c>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1">
        <v>0</v>
      </c>
      <c r="AE96" s="22">
        <v>0</v>
      </c>
      <c r="AF96" s="21">
        <v>0</v>
      </c>
      <c r="AG96" s="22"/>
      <c r="AH96" s="22"/>
      <c r="AI96" s="23"/>
      <c r="AJ96" s="24">
        <v>0</v>
      </c>
    </row>
    <row r="97" spans="1:16012" ht="18.75" x14ac:dyDescent="0.3">
      <c r="A97" s="37">
        <v>85</v>
      </c>
      <c r="B97" s="19" t="s">
        <v>129</v>
      </c>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1">
        <v>0</v>
      </c>
      <c r="AE97" s="22">
        <v>0</v>
      </c>
      <c r="AF97" s="21">
        <v>0</v>
      </c>
      <c r="AG97" s="22"/>
      <c r="AH97" s="22"/>
      <c r="AI97" s="23"/>
      <c r="AJ97" s="24">
        <v>0</v>
      </c>
    </row>
    <row r="98" spans="1:16012" ht="18.75" x14ac:dyDescent="0.3">
      <c r="A98" s="27"/>
      <c r="B98" s="28" t="s">
        <v>130</v>
      </c>
      <c r="C98" s="29">
        <f>SUM(C58:C97)</f>
        <v>0</v>
      </c>
      <c r="D98" s="29">
        <f t="shared" ref="D98:AC98" si="6">SUM(D58:D97)</f>
        <v>0</v>
      </c>
      <c r="E98" s="29">
        <f t="shared" si="6"/>
        <v>0</v>
      </c>
      <c r="F98" s="29">
        <f t="shared" si="6"/>
        <v>0</v>
      </c>
      <c r="G98" s="29">
        <f t="shared" si="6"/>
        <v>0</v>
      </c>
      <c r="H98" s="29">
        <f t="shared" si="6"/>
        <v>0</v>
      </c>
      <c r="I98" s="29">
        <f t="shared" si="6"/>
        <v>0</v>
      </c>
      <c r="J98" s="29">
        <f t="shared" si="6"/>
        <v>0</v>
      </c>
      <c r="K98" s="29">
        <f t="shared" si="6"/>
        <v>0</v>
      </c>
      <c r="L98" s="29">
        <f t="shared" si="6"/>
        <v>0</v>
      </c>
      <c r="M98" s="29">
        <f t="shared" si="6"/>
        <v>0</v>
      </c>
      <c r="N98" s="29">
        <f t="shared" si="6"/>
        <v>0</v>
      </c>
      <c r="O98" s="29">
        <f t="shared" si="6"/>
        <v>0</v>
      </c>
      <c r="P98" s="29">
        <f t="shared" si="6"/>
        <v>0</v>
      </c>
      <c r="Q98" s="29">
        <f t="shared" si="6"/>
        <v>0</v>
      </c>
      <c r="R98" s="29">
        <f t="shared" si="6"/>
        <v>0</v>
      </c>
      <c r="S98" s="29">
        <f t="shared" si="6"/>
        <v>0</v>
      </c>
      <c r="T98" s="29">
        <f t="shared" si="6"/>
        <v>0</v>
      </c>
      <c r="U98" s="29">
        <f t="shared" si="6"/>
        <v>0</v>
      </c>
      <c r="V98" s="29">
        <f t="shared" si="6"/>
        <v>0</v>
      </c>
      <c r="W98" s="29">
        <f t="shared" si="6"/>
        <v>0</v>
      </c>
      <c r="X98" s="29">
        <f t="shared" si="6"/>
        <v>0</v>
      </c>
      <c r="Y98" s="29">
        <f t="shared" si="6"/>
        <v>0</v>
      </c>
      <c r="Z98" s="29">
        <f t="shared" si="6"/>
        <v>0</v>
      </c>
      <c r="AA98" s="29">
        <f t="shared" si="6"/>
        <v>0</v>
      </c>
      <c r="AB98" s="29">
        <f t="shared" si="6"/>
        <v>0</v>
      </c>
      <c r="AC98" s="29">
        <f t="shared" si="6"/>
        <v>0</v>
      </c>
      <c r="AD98" s="29">
        <v>0</v>
      </c>
      <c r="AE98" s="29">
        <v>751</v>
      </c>
      <c r="AF98" s="29">
        <v>751</v>
      </c>
      <c r="AG98" s="29">
        <v>0</v>
      </c>
      <c r="AH98" s="29">
        <v>0</v>
      </c>
      <c r="AI98" s="29">
        <v>0</v>
      </c>
      <c r="AJ98" s="29">
        <v>751</v>
      </c>
    </row>
    <row r="99" spans="1:16012" ht="22.5" customHeight="1" x14ac:dyDescent="0.3">
      <c r="A99" s="27"/>
      <c r="B99" s="28" t="s">
        <v>131</v>
      </c>
      <c r="C99" s="29">
        <f>C98+C57+C51+C49</f>
        <v>0</v>
      </c>
      <c r="D99" s="29">
        <f t="shared" ref="D99:AC99" si="7">D98+D57+D51+D49</f>
        <v>0</v>
      </c>
      <c r="E99" s="29">
        <f t="shared" si="7"/>
        <v>0</v>
      </c>
      <c r="F99" s="29">
        <f t="shared" si="7"/>
        <v>0</v>
      </c>
      <c r="G99" s="29">
        <f t="shared" si="7"/>
        <v>0</v>
      </c>
      <c r="H99" s="29">
        <f t="shared" si="7"/>
        <v>0</v>
      </c>
      <c r="I99" s="29">
        <f t="shared" si="7"/>
        <v>0</v>
      </c>
      <c r="J99" s="29">
        <f t="shared" si="7"/>
        <v>0</v>
      </c>
      <c r="K99" s="29">
        <f t="shared" si="7"/>
        <v>0</v>
      </c>
      <c r="L99" s="29">
        <f t="shared" si="7"/>
        <v>0</v>
      </c>
      <c r="M99" s="29">
        <f t="shared" si="7"/>
        <v>0</v>
      </c>
      <c r="N99" s="29">
        <f t="shared" si="7"/>
        <v>0</v>
      </c>
      <c r="O99" s="29">
        <f t="shared" si="7"/>
        <v>0</v>
      </c>
      <c r="P99" s="29">
        <f t="shared" si="7"/>
        <v>0</v>
      </c>
      <c r="Q99" s="29">
        <f t="shared" si="7"/>
        <v>0</v>
      </c>
      <c r="R99" s="29">
        <f t="shared" si="7"/>
        <v>0</v>
      </c>
      <c r="S99" s="29">
        <f t="shared" si="7"/>
        <v>0</v>
      </c>
      <c r="T99" s="29">
        <f t="shared" si="7"/>
        <v>0</v>
      </c>
      <c r="U99" s="29">
        <f t="shared" si="7"/>
        <v>0</v>
      </c>
      <c r="V99" s="29">
        <f t="shared" si="7"/>
        <v>0</v>
      </c>
      <c r="W99" s="29">
        <f t="shared" si="7"/>
        <v>0</v>
      </c>
      <c r="X99" s="29">
        <f t="shared" si="7"/>
        <v>0</v>
      </c>
      <c r="Y99" s="29">
        <f t="shared" si="7"/>
        <v>0</v>
      </c>
      <c r="Z99" s="29">
        <f t="shared" si="7"/>
        <v>0</v>
      </c>
      <c r="AA99" s="29">
        <f t="shared" si="7"/>
        <v>0</v>
      </c>
      <c r="AB99" s="29">
        <f t="shared" si="7"/>
        <v>0</v>
      </c>
      <c r="AC99" s="29">
        <f t="shared" si="7"/>
        <v>0</v>
      </c>
      <c r="AD99" s="29">
        <v>0</v>
      </c>
      <c r="AE99" s="29">
        <v>0</v>
      </c>
      <c r="AF99" s="29">
        <v>0</v>
      </c>
      <c r="AG99" s="29">
        <v>0</v>
      </c>
      <c r="AH99" s="29">
        <v>0</v>
      </c>
      <c r="AI99" s="29">
        <v>0</v>
      </c>
      <c r="AJ99" s="29">
        <v>0</v>
      </c>
    </row>
    <row r="100" spans="1:16012" ht="67.5" customHeight="1" x14ac:dyDescent="0.3">
      <c r="A100" s="37"/>
      <c r="B100" s="19" t="s">
        <v>132</v>
      </c>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1">
        <v>0</v>
      </c>
      <c r="AE100" s="22">
        <v>0</v>
      </c>
      <c r="AF100" s="21">
        <v>0</v>
      </c>
      <c r="AG100" s="22"/>
      <c r="AH100" s="22"/>
      <c r="AI100" s="23"/>
      <c r="AJ100" s="24">
        <v>0</v>
      </c>
    </row>
    <row r="101" spans="1:16012" ht="32.25" customHeight="1" x14ac:dyDescent="0.3">
      <c r="A101" s="27"/>
      <c r="B101" s="28" t="s">
        <v>133</v>
      </c>
      <c r="C101" s="29">
        <f>C100+C99</f>
        <v>0</v>
      </c>
      <c r="D101" s="29">
        <f t="shared" ref="D101:AC101" si="8">D100+D99</f>
        <v>0</v>
      </c>
      <c r="E101" s="29">
        <f t="shared" si="8"/>
        <v>0</v>
      </c>
      <c r="F101" s="29">
        <f t="shared" si="8"/>
        <v>0</v>
      </c>
      <c r="G101" s="29">
        <f t="shared" si="8"/>
        <v>0</v>
      </c>
      <c r="H101" s="29">
        <f t="shared" si="8"/>
        <v>0</v>
      </c>
      <c r="I101" s="29">
        <f t="shared" si="8"/>
        <v>0</v>
      </c>
      <c r="J101" s="29">
        <f t="shared" si="8"/>
        <v>0</v>
      </c>
      <c r="K101" s="29">
        <f t="shared" si="8"/>
        <v>0</v>
      </c>
      <c r="L101" s="29">
        <f t="shared" si="8"/>
        <v>0</v>
      </c>
      <c r="M101" s="29">
        <f t="shared" si="8"/>
        <v>0</v>
      </c>
      <c r="N101" s="29">
        <f t="shared" si="8"/>
        <v>0</v>
      </c>
      <c r="O101" s="29">
        <f t="shared" si="8"/>
        <v>0</v>
      </c>
      <c r="P101" s="29">
        <f t="shared" si="8"/>
        <v>0</v>
      </c>
      <c r="Q101" s="29">
        <f t="shared" si="8"/>
        <v>0</v>
      </c>
      <c r="R101" s="29">
        <f t="shared" si="8"/>
        <v>0</v>
      </c>
      <c r="S101" s="29">
        <f t="shared" si="8"/>
        <v>0</v>
      </c>
      <c r="T101" s="29">
        <f t="shared" si="8"/>
        <v>0</v>
      </c>
      <c r="U101" s="29">
        <f t="shared" si="8"/>
        <v>0</v>
      </c>
      <c r="V101" s="29">
        <f t="shared" si="8"/>
        <v>0</v>
      </c>
      <c r="W101" s="29">
        <f t="shared" si="8"/>
        <v>0</v>
      </c>
      <c r="X101" s="29">
        <f t="shared" si="8"/>
        <v>0</v>
      </c>
      <c r="Y101" s="29">
        <f t="shared" si="8"/>
        <v>0</v>
      </c>
      <c r="Z101" s="29">
        <f t="shared" si="8"/>
        <v>0</v>
      </c>
      <c r="AA101" s="29">
        <f t="shared" si="8"/>
        <v>0</v>
      </c>
      <c r="AB101" s="29">
        <f t="shared" si="8"/>
        <v>0</v>
      </c>
      <c r="AC101" s="29">
        <f t="shared" si="8"/>
        <v>0</v>
      </c>
      <c r="AD101" s="29">
        <v>0</v>
      </c>
      <c r="AE101" s="29">
        <v>0</v>
      </c>
      <c r="AF101" s="29">
        <v>0</v>
      </c>
      <c r="AG101" s="29">
        <v>0</v>
      </c>
      <c r="AH101" s="29">
        <v>0</v>
      </c>
      <c r="AI101" s="29">
        <v>0</v>
      </c>
      <c r="AJ101" s="29">
        <v>0</v>
      </c>
    </row>
    <row r="102" spans="1:16012" s="43" customFormat="1" ht="18.75"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41"/>
      <c r="AE102" s="1"/>
      <c r="AF102" s="1"/>
      <c r="AG102" s="1"/>
      <c r="AH102" s="1"/>
      <c r="AI102" s="1"/>
      <c r="AJ102" s="42"/>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row>
    <row r="103" spans="1:16012" s="43" customFormat="1" ht="63" x14ac:dyDescent="0.3">
      <c r="A103" s="1"/>
      <c r="B103" s="1"/>
      <c r="C103" s="44" t="s">
        <v>5</v>
      </c>
      <c r="D103" s="45" t="s">
        <v>6</v>
      </c>
      <c r="E103" s="45" t="s">
        <v>7</v>
      </c>
      <c r="F103" s="45" t="s">
        <v>8</v>
      </c>
      <c r="G103" s="45" t="s">
        <v>9</v>
      </c>
      <c r="H103" s="45" t="s">
        <v>10</v>
      </c>
      <c r="I103" s="45" t="s">
        <v>11</v>
      </c>
      <c r="J103" s="45" t="s">
        <v>12</v>
      </c>
      <c r="K103" s="45" t="s">
        <v>13</v>
      </c>
      <c r="L103" s="45" t="s">
        <v>14</v>
      </c>
      <c r="M103" s="45" t="s">
        <v>15</v>
      </c>
      <c r="N103" s="45" t="s">
        <v>16</v>
      </c>
      <c r="O103" s="45" t="s">
        <v>17</v>
      </c>
      <c r="P103" s="45" t="s">
        <v>18</v>
      </c>
      <c r="Q103" s="45" t="s">
        <v>134</v>
      </c>
      <c r="R103" s="45" t="s">
        <v>20</v>
      </c>
      <c r="S103" s="45" t="s">
        <v>135</v>
      </c>
      <c r="T103" s="45" t="s">
        <v>22</v>
      </c>
      <c r="U103" s="45" t="s">
        <v>23</v>
      </c>
      <c r="V103" s="45" t="s">
        <v>24</v>
      </c>
      <c r="W103" s="45" t="s">
        <v>25</v>
      </c>
      <c r="X103" s="45" t="s">
        <v>26</v>
      </c>
      <c r="Y103" s="45" t="s">
        <v>27</v>
      </c>
      <c r="Z103" s="45" t="s">
        <v>28</v>
      </c>
      <c r="AA103" s="1"/>
      <c r="AB103" s="1"/>
      <c r="AC103" s="1"/>
      <c r="AD103" s="41"/>
      <c r="AE103" s="1"/>
      <c r="AF103" s="1"/>
      <c r="AG103" s="1"/>
      <c r="AH103" s="1"/>
      <c r="AI103" s="1"/>
      <c r="AJ103" s="42"/>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row>
    <row r="104" spans="1:16012" s="43" customFormat="1" ht="18.75" x14ac:dyDescent="0.3">
      <c r="A104" s="1"/>
      <c r="B104" s="1"/>
      <c r="C104" s="46">
        <f>IF(C103=C4,0,1)</f>
        <v>0</v>
      </c>
      <c r="D104" s="46">
        <f t="shared" ref="D104:Z104" si="9">IF(D103=D4,0,1)</f>
        <v>0</v>
      </c>
      <c r="E104" s="46">
        <f t="shared" si="9"/>
        <v>0</v>
      </c>
      <c r="F104" s="46">
        <f t="shared" si="9"/>
        <v>0</v>
      </c>
      <c r="G104" s="46">
        <f t="shared" si="9"/>
        <v>0</v>
      </c>
      <c r="H104" s="46">
        <f t="shared" si="9"/>
        <v>0</v>
      </c>
      <c r="I104" s="46">
        <f t="shared" si="9"/>
        <v>0</v>
      </c>
      <c r="J104" s="46">
        <f t="shared" si="9"/>
        <v>0</v>
      </c>
      <c r="K104" s="46">
        <f t="shared" si="9"/>
        <v>0</v>
      </c>
      <c r="L104" s="46">
        <f t="shared" si="9"/>
        <v>0</v>
      </c>
      <c r="M104" s="46">
        <f t="shared" si="9"/>
        <v>0</v>
      </c>
      <c r="N104" s="46">
        <f t="shared" si="9"/>
        <v>0</v>
      </c>
      <c r="O104" s="46">
        <f t="shared" si="9"/>
        <v>0</v>
      </c>
      <c r="P104" s="46">
        <f t="shared" si="9"/>
        <v>0</v>
      </c>
      <c r="Q104" s="46">
        <f>IF(Q103=Q4,0,1)</f>
        <v>1</v>
      </c>
      <c r="R104" s="46">
        <f t="shared" si="9"/>
        <v>0</v>
      </c>
      <c r="S104" s="46">
        <f t="shared" si="9"/>
        <v>1</v>
      </c>
      <c r="T104" s="46">
        <f t="shared" si="9"/>
        <v>0</v>
      </c>
      <c r="U104" s="46">
        <f t="shared" si="9"/>
        <v>0</v>
      </c>
      <c r="V104" s="46">
        <f t="shared" si="9"/>
        <v>0</v>
      </c>
      <c r="W104" s="46">
        <f t="shared" si="9"/>
        <v>0</v>
      </c>
      <c r="X104" s="46">
        <f t="shared" si="9"/>
        <v>0</v>
      </c>
      <c r="Y104" s="46">
        <f t="shared" si="9"/>
        <v>0</v>
      </c>
      <c r="Z104" s="46">
        <f t="shared" si="9"/>
        <v>0</v>
      </c>
      <c r="AA104" s="1"/>
      <c r="AB104" s="1"/>
      <c r="AC104" s="1"/>
      <c r="AD104" s="41"/>
      <c r="AE104" s="1"/>
      <c r="AF104" s="1"/>
      <c r="AG104" s="1"/>
      <c r="AH104" s="1"/>
      <c r="AI104" s="1"/>
      <c r="AJ104" s="42"/>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row>
    <row r="105" spans="1:16012" s="43" customFormat="1" ht="18.75"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41"/>
      <c r="AE105" s="1"/>
      <c r="AF105" s="1"/>
      <c r="AG105" s="1"/>
      <c r="AH105" s="1"/>
      <c r="AI105" s="1"/>
      <c r="AJ105" s="42"/>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row>
    <row r="106" spans="1:16012" s="43" customFormat="1" ht="15"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41"/>
      <c r="AE106" s="1"/>
      <c r="AF106" s="1"/>
      <c r="AG106" s="1"/>
      <c r="AH106" s="1"/>
      <c r="AI106" s="1"/>
      <c r="AJ106" s="4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row>
    <row r="107" spans="1:16012" s="43" customFormat="1" ht="15"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41"/>
      <c r="AE107" s="1"/>
      <c r="AF107" s="1"/>
      <c r="AG107" s="1"/>
      <c r="AH107" s="1"/>
      <c r="AI107" s="1"/>
      <c r="AJ107" s="4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row>
  </sheetData>
  <mergeCells count="6">
    <mergeCell ref="AF1:AH1"/>
    <mergeCell ref="B2:AJ2"/>
    <mergeCell ref="A3:A4"/>
    <mergeCell ref="B3:B4"/>
    <mergeCell ref="C3:AI3"/>
    <mergeCell ref="AJ3:AJ4"/>
  </mergeCells>
  <printOptions verticalCentered="1"/>
  <pageMargins left="0.39370078740157483" right="0" top="0" bottom="0" header="0.31496062992125984" footer="0.31496062992125984"/>
  <pageSetup paperSize="8" scale="3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D109"/>
  <sheetViews>
    <sheetView tabSelected="1" view="pageBreakPreview" zoomScale="70" zoomScaleNormal="60" zoomScaleSheetLayoutView="70" workbookViewId="0">
      <pane xSplit="3" ySplit="11" topLeftCell="Y12" activePane="bottomRight" state="frozen"/>
      <selection activeCell="AI29" sqref="AI29"/>
      <selection pane="topRight" activeCell="AI29" sqref="AI29"/>
      <selection pane="bottomLeft" activeCell="AI29" sqref="AI29"/>
      <selection pane="bottomRight" activeCell="C10" sqref="C10:AC105"/>
    </sheetView>
  </sheetViews>
  <sheetFormatPr defaultRowHeight="12.75" x14ac:dyDescent="0.2"/>
  <cols>
    <col min="1" max="1" width="5" style="47" customWidth="1"/>
    <col min="2" max="2" width="83.7109375" style="47" customWidth="1"/>
    <col min="3" max="3" width="15" style="47" customWidth="1"/>
    <col min="4" max="4" width="12" style="47" customWidth="1"/>
    <col min="5" max="5" width="12.28515625" style="47" customWidth="1"/>
    <col min="6" max="6" width="12" style="47" customWidth="1"/>
    <col min="7" max="8" width="12.28515625" style="47" customWidth="1"/>
    <col min="9" max="9" width="13.7109375" style="47" customWidth="1"/>
    <col min="10" max="10" width="12" style="47" customWidth="1"/>
    <col min="11" max="11" width="13.7109375" style="47" customWidth="1"/>
    <col min="12" max="12" width="9.85546875" style="47" customWidth="1"/>
    <col min="13" max="13" width="16" style="47" customWidth="1"/>
    <col min="14" max="15" width="13.7109375" style="47" customWidth="1"/>
    <col min="16" max="16" width="10.85546875" style="47" customWidth="1"/>
    <col min="17" max="17" width="14" style="47" customWidth="1"/>
    <col min="18" max="18" width="12" style="47" customWidth="1"/>
    <col min="19" max="19" width="15.140625" style="47" customWidth="1"/>
    <col min="20" max="20" width="13.7109375" style="47" customWidth="1"/>
    <col min="21" max="21" width="12.28515625" style="47" customWidth="1"/>
    <col min="22" max="22" width="15.140625" style="47" customWidth="1"/>
    <col min="23" max="23" width="13.7109375" style="47" customWidth="1"/>
    <col min="24" max="24" width="12.28515625" style="47" customWidth="1"/>
    <col min="25" max="25" width="13.7109375" style="47" customWidth="1"/>
    <col min="26" max="26" width="12" style="47" customWidth="1"/>
    <col min="27" max="27" width="16.140625" style="41" bestFit="1" customWidth="1"/>
    <col min="28" max="28" width="19" style="47" customWidth="1"/>
    <col min="29" max="29" width="18.5703125" style="41" customWidth="1"/>
    <col min="30" max="120" width="9.140625" style="47"/>
    <col min="121" max="121" width="3.5703125" style="47" customWidth="1"/>
    <col min="122" max="122" width="37.7109375" style="47" customWidth="1"/>
    <col min="123" max="123" width="12.5703125" style="47" customWidth="1"/>
    <col min="124" max="126" width="9.5703125" style="47" bestFit="1" customWidth="1"/>
    <col min="127" max="127" width="10.5703125" style="47" bestFit="1" customWidth="1"/>
    <col min="128" max="128" width="9.5703125" style="47" bestFit="1" customWidth="1"/>
    <col min="129" max="129" width="10.5703125" style="47" bestFit="1" customWidth="1"/>
    <col min="130" max="130" width="12.28515625" style="47" customWidth="1"/>
    <col min="131" max="131" width="10.5703125" style="47" bestFit="1" customWidth="1"/>
    <col min="132" max="132" width="10.140625" style="47" customWidth="1"/>
    <col min="133" max="133" width="9.5703125" style="47" bestFit="1" customWidth="1"/>
    <col min="134" max="134" width="0" style="47" hidden="1" customWidth="1"/>
    <col min="135" max="136" width="10.5703125" style="47" bestFit="1" customWidth="1"/>
    <col min="137" max="137" width="9.5703125" style="47" bestFit="1" customWidth="1"/>
    <col min="138" max="138" width="12.140625" style="47" bestFit="1" customWidth="1"/>
    <col min="139" max="139" width="9.5703125" style="47" bestFit="1" customWidth="1"/>
    <col min="140" max="140" width="12.140625" style="47" bestFit="1" customWidth="1"/>
    <col min="141" max="142" width="10.5703125" style="47" bestFit="1" customWidth="1"/>
    <col min="143" max="143" width="10.5703125" style="47" customWidth="1"/>
    <col min="144" max="144" width="10.5703125" style="47" bestFit="1" customWidth="1"/>
    <col min="145" max="145" width="0" style="47" hidden="1" customWidth="1"/>
    <col min="146" max="146" width="10.5703125" style="47" bestFit="1" customWidth="1"/>
    <col min="147" max="148" width="9.5703125" style="47" bestFit="1" customWidth="1"/>
    <col min="149" max="149" width="13.140625" style="47" bestFit="1" customWidth="1"/>
    <col min="150" max="150" width="15.140625" style="47" customWidth="1"/>
    <col min="151" max="151" width="0" style="47" hidden="1" customWidth="1"/>
    <col min="152" max="152" width="13.5703125" style="47" customWidth="1"/>
    <col min="153" max="153" width="16.7109375" style="47" customWidth="1"/>
    <col min="154" max="376" width="9.140625" style="47"/>
    <col min="377" max="377" width="3.5703125" style="47" customWidth="1"/>
    <col min="378" max="378" width="37.7109375" style="47" customWidth="1"/>
    <col min="379" max="379" width="12.5703125" style="47" customWidth="1"/>
    <col min="380" max="382" width="9.5703125" style="47" bestFit="1" customWidth="1"/>
    <col min="383" max="383" width="10.5703125" style="47" bestFit="1" customWidth="1"/>
    <col min="384" max="384" width="9.5703125" style="47" bestFit="1" customWidth="1"/>
    <col min="385" max="385" width="10.5703125" style="47" bestFit="1" customWidth="1"/>
    <col min="386" max="386" width="12.28515625" style="47" customWidth="1"/>
    <col min="387" max="387" width="10.5703125" style="47" bestFit="1" customWidth="1"/>
    <col min="388" max="388" width="10.140625" style="47" customWidth="1"/>
    <col min="389" max="389" width="9.5703125" style="47" bestFit="1" customWidth="1"/>
    <col min="390" max="390" width="0" style="47" hidden="1" customWidth="1"/>
    <col min="391" max="392" width="10.5703125" style="47" bestFit="1" customWidth="1"/>
    <col min="393" max="393" width="9.5703125" style="47" bestFit="1" customWidth="1"/>
    <col min="394" max="394" width="12.140625" style="47" bestFit="1" customWidth="1"/>
    <col min="395" max="395" width="9.5703125" style="47" bestFit="1" customWidth="1"/>
    <col min="396" max="396" width="12.140625" style="47" bestFit="1" customWidth="1"/>
    <col min="397" max="398" width="10.5703125" style="47" bestFit="1" customWidth="1"/>
    <col min="399" max="399" width="10.5703125" style="47" customWidth="1"/>
    <col min="400" max="400" width="10.5703125" style="47" bestFit="1" customWidth="1"/>
    <col min="401" max="401" width="0" style="47" hidden="1" customWidth="1"/>
    <col min="402" max="402" width="10.5703125" style="47" bestFit="1" customWidth="1"/>
    <col min="403" max="404" width="9.5703125" style="47" bestFit="1" customWidth="1"/>
    <col min="405" max="405" width="13.140625" style="47" bestFit="1" customWidth="1"/>
    <col min="406" max="406" width="15.140625" style="47" customWidth="1"/>
    <col min="407" max="407" width="0" style="47" hidden="1" customWidth="1"/>
    <col min="408" max="408" width="13.5703125" style="47" customWidth="1"/>
    <col min="409" max="409" width="16.7109375" style="47" customWidth="1"/>
    <col min="410" max="632" width="9.140625" style="47"/>
    <col min="633" max="633" width="3.5703125" style="47" customWidth="1"/>
    <col min="634" max="634" width="37.7109375" style="47" customWidth="1"/>
    <col min="635" max="635" width="12.5703125" style="47" customWidth="1"/>
    <col min="636" max="638" width="9.5703125" style="47" bestFit="1" customWidth="1"/>
    <col min="639" max="639" width="10.5703125" style="47" bestFit="1" customWidth="1"/>
    <col min="640" max="640" width="9.5703125" style="47" bestFit="1" customWidth="1"/>
    <col min="641" max="641" width="10.5703125" style="47" bestFit="1" customWidth="1"/>
    <col min="642" max="642" width="12.28515625" style="47" customWidth="1"/>
    <col min="643" max="643" width="10.5703125" style="47" bestFit="1" customWidth="1"/>
    <col min="644" max="644" width="10.140625" style="47" customWidth="1"/>
    <col min="645" max="645" width="9.5703125" style="47" bestFit="1" customWidth="1"/>
    <col min="646" max="646" width="0" style="47" hidden="1" customWidth="1"/>
    <col min="647" max="648" width="10.5703125" style="47" bestFit="1" customWidth="1"/>
    <col min="649" max="649" width="9.5703125" style="47" bestFit="1" customWidth="1"/>
    <col min="650" max="650" width="12.140625" style="47" bestFit="1" customWidth="1"/>
    <col min="651" max="651" width="9.5703125" style="47" bestFit="1" customWidth="1"/>
    <col min="652" max="652" width="12.140625" style="47" bestFit="1" customWidth="1"/>
    <col min="653" max="654" width="10.5703125" style="47" bestFit="1" customWidth="1"/>
    <col min="655" max="655" width="10.5703125" style="47" customWidth="1"/>
    <col min="656" max="656" width="10.5703125" style="47" bestFit="1" customWidth="1"/>
    <col min="657" max="657" width="0" style="47" hidden="1" customWidth="1"/>
    <col min="658" max="658" width="10.5703125" style="47" bestFit="1" customWidth="1"/>
    <col min="659" max="660" width="9.5703125" style="47" bestFit="1" customWidth="1"/>
    <col min="661" max="661" width="13.140625" style="47" bestFit="1" customWidth="1"/>
    <col min="662" max="662" width="15.140625" style="47" customWidth="1"/>
    <col min="663" max="663" width="0" style="47" hidden="1" customWidth="1"/>
    <col min="664" max="664" width="13.5703125" style="47" customWidth="1"/>
    <col min="665" max="665" width="16.7109375" style="47" customWidth="1"/>
    <col min="666" max="888" width="9.140625" style="47"/>
    <col min="889" max="889" width="3.5703125" style="47" customWidth="1"/>
    <col min="890" max="890" width="37.7109375" style="47" customWidth="1"/>
    <col min="891" max="891" width="12.5703125" style="47" customWidth="1"/>
    <col min="892" max="894" width="9.5703125" style="47" bestFit="1" customWidth="1"/>
    <col min="895" max="895" width="10.5703125" style="47" bestFit="1" customWidth="1"/>
    <col min="896" max="896" width="9.5703125" style="47" bestFit="1" customWidth="1"/>
    <col min="897" max="897" width="10.5703125" style="47" bestFit="1" customWidth="1"/>
    <col min="898" max="898" width="12.28515625" style="47" customWidth="1"/>
    <col min="899" max="899" width="10.5703125" style="47" bestFit="1" customWidth="1"/>
    <col min="900" max="900" width="10.140625" style="47" customWidth="1"/>
    <col min="901" max="901" width="9.5703125" style="47" bestFit="1" customWidth="1"/>
    <col min="902" max="902" width="0" style="47" hidden="1" customWidth="1"/>
    <col min="903" max="904" width="10.5703125" style="47" bestFit="1" customWidth="1"/>
    <col min="905" max="905" width="9.5703125" style="47" bestFit="1" customWidth="1"/>
    <col min="906" max="906" width="12.140625" style="47" bestFit="1" customWidth="1"/>
    <col min="907" max="907" width="9.5703125" style="47" bestFit="1" customWidth="1"/>
    <col min="908" max="908" width="12.140625" style="47" bestFit="1" customWidth="1"/>
    <col min="909" max="910" width="10.5703125" style="47" bestFit="1" customWidth="1"/>
    <col min="911" max="911" width="10.5703125" style="47" customWidth="1"/>
    <col min="912" max="912" width="10.5703125" style="47" bestFit="1" customWidth="1"/>
    <col min="913" max="913" width="0" style="47" hidden="1" customWidth="1"/>
    <col min="914" max="914" width="10.5703125" style="47" bestFit="1" customWidth="1"/>
    <col min="915" max="916" width="9.5703125" style="47" bestFit="1" customWidth="1"/>
    <col min="917" max="917" width="13.140625" style="47" bestFit="1" customWidth="1"/>
    <col min="918" max="918" width="15.140625" style="47" customWidth="1"/>
    <col min="919" max="919" width="0" style="47" hidden="1" customWidth="1"/>
    <col min="920" max="920" width="13.5703125" style="47" customWidth="1"/>
    <col min="921" max="921" width="16.7109375" style="47" customWidth="1"/>
    <col min="922" max="1144" width="9.140625" style="47"/>
    <col min="1145" max="1145" width="3.5703125" style="47" customWidth="1"/>
    <col min="1146" max="1146" width="37.7109375" style="47" customWidth="1"/>
    <col min="1147" max="1147" width="12.5703125" style="47" customWidth="1"/>
    <col min="1148" max="1150" width="9.5703125" style="47" bestFit="1" customWidth="1"/>
    <col min="1151" max="1151" width="10.5703125" style="47" bestFit="1" customWidth="1"/>
    <col min="1152" max="1152" width="9.5703125" style="47" bestFit="1" customWidth="1"/>
    <col min="1153" max="1153" width="10.5703125" style="47" bestFit="1" customWidth="1"/>
    <col min="1154" max="1154" width="12.28515625" style="47" customWidth="1"/>
    <col min="1155" max="1155" width="10.5703125" style="47" bestFit="1" customWidth="1"/>
    <col min="1156" max="1156" width="10.140625" style="47" customWidth="1"/>
    <col min="1157" max="1157" width="9.5703125" style="47" bestFit="1" customWidth="1"/>
    <col min="1158" max="1158" width="0" style="47" hidden="1" customWidth="1"/>
    <col min="1159" max="1160" width="10.5703125" style="47" bestFit="1" customWidth="1"/>
    <col min="1161" max="1161" width="9.5703125" style="47" bestFit="1" customWidth="1"/>
    <col min="1162" max="1162" width="12.140625" style="47" bestFit="1" customWidth="1"/>
    <col min="1163" max="1163" width="9.5703125" style="47" bestFit="1" customWidth="1"/>
    <col min="1164" max="1164" width="12.140625" style="47" bestFit="1" customWidth="1"/>
    <col min="1165" max="1166" width="10.5703125" style="47" bestFit="1" customWidth="1"/>
    <col min="1167" max="1167" width="10.5703125" style="47" customWidth="1"/>
    <col min="1168" max="1168" width="10.5703125" style="47" bestFit="1" customWidth="1"/>
    <col min="1169" max="1169" width="0" style="47" hidden="1" customWidth="1"/>
    <col min="1170" max="1170" width="10.5703125" style="47" bestFit="1" customWidth="1"/>
    <col min="1171" max="1172" width="9.5703125" style="47" bestFit="1" customWidth="1"/>
    <col min="1173" max="1173" width="13.140625" style="47" bestFit="1" customWidth="1"/>
    <col min="1174" max="1174" width="15.140625" style="47" customWidth="1"/>
    <col min="1175" max="1175" width="0" style="47" hidden="1" customWidth="1"/>
    <col min="1176" max="1176" width="13.5703125" style="47" customWidth="1"/>
    <col min="1177" max="1177" width="16.7109375" style="47" customWidth="1"/>
    <col min="1178" max="1400" width="9.140625" style="47"/>
    <col min="1401" max="1401" width="3.5703125" style="47" customWidth="1"/>
    <col min="1402" max="1402" width="37.7109375" style="47" customWidth="1"/>
    <col min="1403" max="1403" width="12.5703125" style="47" customWidth="1"/>
    <col min="1404" max="1406" width="9.5703125" style="47" bestFit="1" customWidth="1"/>
    <col min="1407" max="1407" width="10.5703125" style="47" bestFit="1" customWidth="1"/>
    <col min="1408" max="1408" width="9.5703125" style="47" bestFit="1" customWidth="1"/>
    <col min="1409" max="1409" width="10.5703125" style="47" bestFit="1" customWidth="1"/>
    <col min="1410" max="1410" width="12.28515625" style="47" customWidth="1"/>
    <col min="1411" max="1411" width="10.5703125" style="47" bestFit="1" customWidth="1"/>
    <col min="1412" max="1412" width="10.140625" style="47" customWidth="1"/>
    <col min="1413" max="1413" width="9.5703125" style="47" bestFit="1" customWidth="1"/>
    <col min="1414" max="1414" width="0" style="47" hidden="1" customWidth="1"/>
    <col min="1415" max="1416" width="10.5703125" style="47" bestFit="1" customWidth="1"/>
    <col min="1417" max="1417" width="9.5703125" style="47" bestFit="1" customWidth="1"/>
    <col min="1418" max="1418" width="12.140625" style="47" bestFit="1" customWidth="1"/>
    <col min="1419" max="1419" width="9.5703125" style="47" bestFit="1" customWidth="1"/>
    <col min="1420" max="1420" width="12.140625" style="47" bestFit="1" customWidth="1"/>
    <col min="1421" max="1422" width="10.5703125" style="47" bestFit="1" customWidth="1"/>
    <col min="1423" max="1423" width="10.5703125" style="47" customWidth="1"/>
    <col min="1424" max="1424" width="10.5703125" style="47" bestFit="1" customWidth="1"/>
    <col min="1425" max="1425" width="0" style="47" hidden="1" customWidth="1"/>
    <col min="1426" max="1426" width="10.5703125" style="47" bestFit="1" customWidth="1"/>
    <col min="1427" max="1428" width="9.5703125" style="47" bestFit="1" customWidth="1"/>
    <col min="1429" max="1429" width="13.140625" style="47" bestFit="1" customWidth="1"/>
    <col min="1430" max="1430" width="15.140625" style="47" customWidth="1"/>
    <col min="1431" max="1431" width="0" style="47" hidden="1" customWidth="1"/>
    <col min="1432" max="1432" width="13.5703125" style="47" customWidth="1"/>
    <col min="1433" max="1433" width="16.7109375" style="47" customWidth="1"/>
    <col min="1434" max="1656" width="9.140625" style="47"/>
    <col min="1657" max="1657" width="3.5703125" style="47" customWidth="1"/>
    <col min="1658" max="1658" width="37.7109375" style="47" customWidth="1"/>
    <col min="1659" max="1659" width="12.5703125" style="47" customWidth="1"/>
    <col min="1660" max="1662" width="9.5703125" style="47" bestFit="1" customWidth="1"/>
    <col min="1663" max="1663" width="10.5703125" style="47" bestFit="1" customWidth="1"/>
    <col min="1664" max="1664" width="9.5703125" style="47" bestFit="1" customWidth="1"/>
    <col min="1665" max="1665" width="10.5703125" style="47" bestFit="1" customWidth="1"/>
    <col min="1666" max="1666" width="12.28515625" style="47" customWidth="1"/>
    <col min="1667" max="1667" width="10.5703125" style="47" bestFit="1" customWidth="1"/>
    <col min="1668" max="1668" width="10.140625" style="47" customWidth="1"/>
    <col min="1669" max="1669" width="9.5703125" style="47" bestFit="1" customWidth="1"/>
    <col min="1670" max="1670" width="0" style="47" hidden="1" customWidth="1"/>
    <col min="1671" max="1672" width="10.5703125" style="47" bestFit="1" customWidth="1"/>
    <col min="1673" max="1673" width="9.5703125" style="47" bestFit="1" customWidth="1"/>
    <col min="1674" max="1674" width="12.140625" style="47" bestFit="1" customWidth="1"/>
    <col min="1675" max="1675" width="9.5703125" style="47" bestFit="1" customWidth="1"/>
    <col min="1676" max="1676" width="12.140625" style="47" bestFit="1" customWidth="1"/>
    <col min="1677" max="1678" width="10.5703125" style="47" bestFit="1" customWidth="1"/>
    <col min="1679" max="1679" width="10.5703125" style="47" customWidth="1"/>
    <col min="1680" max="1680" width="10.5703125" style="47" bestFit="1" customWidth="1"/>
    <col min="1681" max="1681" width="0" style="47" hidden="1" customWidth="1"/>
    <col min="1682" max="1682" width="10.5703125" style="47" bestFit="1" customWidth="1"/>
    <col min="1683" max="1684" width="9.5703125" style="47" bestFit="1" customWidth="1"/>
    <col min="1685" max="1685" width="13.140625" style="47" bestFit="1" customWidth="1"/>
    <col min="1686" max="1686" width="15.140625" style="47" customWidth="1"/>
    <col min="1687" max="1687" width="0" style="47" hidden="1" customWidth="1"/>
    <col min="1688" max="1688" width="13.5703125" style="47" customWidth="1"/>
    <col min="1689" max="1689" width="16.7109375" style="47" customWidth="1"/>
    <col min="1690" max="1912" width="9.140625" style="47"/>
    <col min="1913" max="1913" width="3.5703125" style="47" customWidth="1"/>
    <col min="1914" max="1914" width="37.7109375" style="47" customWidth="1"/>
    <col min="1915" max="1915" width="12.5703125" style="47" customWidth="1"/>
    <col min="1916" max="1918" width="9.5703125" style="47" bestFit="1" customWidth="1"/>
    <col min="1919" max="1919" width="10.5703125" style="47" bestFit="1" customWidth="1"/>
    <col min="1920" max="1920" width="9.5703125" style="47" bestFit="1" customWidth="1"/>
    <col min="1921" max="1921" width="10.5703125" style="47" bestFit="1" customWidth="1"/>
    <col min="1922" max="1922" width="12.28515625" style="47" customWidth="1"/>
    <col min="1923" max="1923" width="10.5703125" style="47" bestFit="1" customWidth="1"/>
    <col min="1924" max="1924" width="10.140625" style="47" customWidth="1"/>
    <col min="1925" max="1925" width="9.5703125" style="47" bestFit="1" customWidth="1"/>
    <col min="1926" max="1926" width="0" style="47" hidden="1" customWidth="1"/>
    <col min="1927" max="1928" width="10.5703125" style="47" bestFit="1" customWidth="1"/>
    <col min="1929" max="1929" width="9.5703125" style="47" bestFit="1" customWidth="1"/>
    <col min="1930" max="1930" width="12.140625" style="47" bestFit="1" customWidth="1"/>
    <col min="1931" max="1931" width="9.5703125" style="47" bestFit="1" customWidth="1"/>
    <col min="1932" max="1932" width="12.140625" style="47" bestFit="1" customWidth="1"/>
    <col min="1933" max="1934" width="10.5703125" style="47" bestFit="1" customWidth="1"/>
    <col min="1935" max="1935" width="10.5703125" style="47" customWidth="1"/>
    <col min="1936" max="1936" width="10.5703125" style="47" bestFit="1" customWidth="1"/>
    <col min="1937" max="1937" width="0" style="47" hidden="1" customWidth="1"/>
    <col min="1938" max="1938" width="10.5703125" style="47" bestFit="1" customWidth="1"/>
    <col min="1939" max="1940" width="9.5703125" style="47" bestFit="1" customWidth="1"/>
    <col min="1941" max="1941" width="13.140625" style="47" bestFit="1" customWidth="1"/>
    <col min="1942" max="1942" width="15.140625" style="47" customWidth="1"/>
    <col min="1943" max="1943" width="0" style="47" hidden="1" customWidth="1"/>
    <col min="1944" max="1944" width="13.5703125" style="47" customWidth="1"/>
    <col min="1945" max="1945" width="16.7109375" style="47" customWidth="1"/>
    <col min="1946" max="2168" width="9.140625" style="47"/>
    <col min="2169" max="2169" width="3.5703125" style="47" customWidth="1"/>
    <col min="2170" max="2170" width="37.7109375" style="47" customWidth="1"/>
    <col min="2171" max="2171" width="12.5703125" style="47" customWidth="1"/>
    <col min="2172" max="2174" width="9.5703125" style="47" bestFit="1" customWidth="1"/>
    <col min="2175" max="2175" width="10.5703125" style="47" bestFit="1" customWidth="1"/>
    <col min="2176" max="2176" width="9.5703125" style="47" bestFit="1" customWidth="1"/>
    <col min="2177" max="2177" width="10.5703125" style="47" bestFit="1" customWidth="1"/>
    <col min="2178" max="2178" width="12.28515625" style="47" customWidth="1"/>
    <col min="2179" max="2179" width="10.5703125" style="47" bestFit="1" customWidth="1"/>
    <col min="2180" max="2180" width="10.140625" style="47" customWidth="1"/>
    <col min="2181" max="2181" width="9.5703125" style="47" bestFit="1" customWidth="1"/>
    <col min="2182" max="2182" width="0" style="47" hidden="1" customWidth="1"/>
    <col min="2183" max="2184" width="10.5703125" style="47" bestFit="1" customWidth="1"/>
    <col min="2185" max="2185" width="9.5703125" style="47" bestFit="1" customWidth="1"/>
    <col min="2186" max="2186" width="12.140625" style="47" bestFit="1" customWidth="1"/>
    <col min="2187" max="2187" width="9.5703125" style="47" bestFit="1" customWidth="1"/>
    <col min="2188" max="2188" width="12.140625" style="47" bestFit="1" customWidth="1"/>
    <col min="2189" max="2190" width="10.5703125" style="47" bestFit="1" customWidth="1"/>
    <col min="2191" max="2191" width="10.5703125" style="47" customWidth="1"/>
    <col min="2192" max="2192" width="10.5703125" style="47" bestFit="1" customWidth="1"/>
    <col min="2193" max="2193" width="0" style="47" hidden="1" customWidth="1"/>
    <col min="2194" max="2194" width="10.5703125" style="47" bestFit="1" customWidth="1"/>
    <col min="2195" max="2196" width="9.5703125" style="47" bestFit="1" customWidth="1"/>
    <col min="2197" max="2197" width="13.140625" style="47" bestFit="1" customWidth="1"/>
    <col min="2198" max="2198" width="15.140625" style="47" customWidth="1"/>
    <col min="2199" max="2199" width="0" style="47" hidden="1" customWidth="1"/>
    <col min="2200" max="2200" width="13.5703125" style="47" customWidth="1"/>
    <col min="2201" max="2201" width="16.7109375" style="47" customWidth="1"/>
    <col min="2202" max="2424" width="9.140625" style="47"/>
    <col min="2425" max="2425" width="3.5703125" style="47" customWidth="1"/>
    <col min="2426" max="2426" width="37.7109375" style="47" customWidth="1"/>
    <col min="2427" max="2427" width="12.5703125" style="47" customWidth="1"/>
    <col min="2428" max="2430" width="9.5703125" style="47" bestFit="1" customWidth="1"/>
    <col min="2431" max="2431" width="10.5703125" style="47" bestFit="1" customWidth="1"/>
    <col min="2432" max="2432" width="9.5703125" style="47" bestFit="1" customWidth="1"/>
    <col min="2433" max="2433" width="10.5703125" style="47" bestFit="1" customWidth="1"/>
    <col min="2434" max="2434" width="12.28515625" style="47" customWidth="1"/>
    <col min="2435" max="2435" width="10.5703125" style="47" bestFit="1" customWidth="1"/>
    <col min="2436" max="2436" width="10.140625" style="47" customWidth="1"/>
    <col min="2437" max="2437" width="9.5703125" style="47" bestFit="1" customWidth="1"/>
    <col min="2438" max="2438" width="0" style="47" hidden="1" customWidth="1"/>
    <col min="2439" max="2440" width="10.5703125" style="47" bestFit="1" customWidth="1"/>
    <col min="2441" max="2441" width="9.5703125" style="47" bestFit="1" customWidth="1"/>
    <col min="2442" max="2442" width="12.140625" style="47" bestFit="1" customWidth="1"/>
    <col min="2443" max="2443" width="9.5703125" style="47" bestFit="1" customWidth="1"/>
    <col min="2444" max="2444" width="12.140625" style="47" bestFit="1" customWidth="1"/>
    <col min="2445" max="2446" width="10.5703125" style="47" bestFit="1" customWidth="1"/>
    <col min="2447" max="2447" width="10.5703125" style="47" customWidth="1"/>
    <col min="2448" max="2448" width="10.5703125" style="47" bestFit="1" customWidth="1"/>
    <col min="2449" max="2449" width="0" style="47" hidden="1" customWidth="1"/>
    <col min="2450" max="2450" width="10.5703125" style="47" bestFit="1" customWidth="1"/>
    <col min="2451" max="2452" width="9.5703125" style="47" bestFit="1" customWidth="1"/>
    <col min="2453" max="2453" width="13.140625" style="47" bestFit="1" customWidth="1"/>
    <col min="2454" max="2454" width="15.140625" style="47" customWidth="1"/>
    <col min="2455" max="2455" width="0" style="47" hidden="1" customWidth="1"/>
    <col min="2456" max="2456" width="13.5703125" style="47" customWidth="1"/>
    <col min="2457" max="2457" width="16.7109375" style="47" customWidth="1"/>
    <col min="2458" max="2680" width="9.140625" style="47"/>
    <col min="2681" max="2681" width="3.5703125" style="47" customWidth="1"/>
    <col min="2682" max="2682" width="37.7109375" style="47" customWidth="1"/>
    <col min="2683" max="2683" width="12.5703125" style="47" customWidth="1"/>
    <col min="2684" max="2686" width="9.5703125" style="47" bestFit="1" customWidth="1"/>
    <col min="2687" max="2687" width="10.5703125" style="47" bestFit="1" customWidth="1"/>
    <col min="2688" max="2688" width="9.5703125" style="47" bestFit="1" customWidth="1"/>
    <col min="2689" max="2689" width="10.5703125" style="47" bestFit="1" customWidth="1"/>
    <col min="2690" max="2690" width="12.28515625" style="47" customWidth="1"/>
    <col min="2691" max="2691" width="10.5703125" style="47" bestFit="1" customWidth="1"/>
    <col min="2692" max="2692" width="10.140625" style="47" customWidth="1"/>
    <col min="2693" max="2693" width="9.5703125" style="47" bestFit="1" customWidth="1"/>
    <col min="2694" max="2694" width="0" style="47" hidden="1" customWidth="1"/>
    <col min="2695" max="2696" width="10.5703125" style="47" bestFit="1" customWidth="1"/>
    <col min="2697" max="2697" width="9.5703125" style="47" bestFit="1" customWidth="1"/>
    <col min="2698" max="2698" width="12.140625" style="47" bestFit="1" customWidth="1"/>
    <col min="2699" max="2699" width="9.5703125" style="47" bestFit="1" customWidth="1"/>
    <col min="2700" max="2700" width="12.140625" style="47" bestFit="1" customWidth="1"/>
    <col min="2701" max="2702" width="10.5703125" style="47" bestFit="1" customWidth="1"/>
    <col min="2703" max="2703" width="10.5703125" style="47" customWidth="1"/>
    <col min="2704" max="2704" width="10.5703125" style="47" bestFit="1" customWidth="1"/>
    <col min="2705" max="2705" width="0" style="47" hidden="1" customWidth="1"/>
    <col min="2706" max="2706" width="10.5703125" style="47" bestFit="1" customWidth="1"/>
    <col min="2707" max="2708" width="9.5703125" style="47" bestFit="1" customWidth="1"/>
    <col min="2709" max="2709" width="13.140625" style="47" bestFit="1" customWidth="1"/>
    <col min="2710" max="2710" width="15.140625" style="47" customWidth="1"/>
    <col min="2711" max="2711" width="0" style="47" hidden="1" customWidth="1"/>
    <col min="2712" max="2712" width="13.5703125" style="47" customWidth="1"/>
    <col min="2713" max="2713" width="16.7109375" style="47" customWidth="1"/>
    <col min="2714" max="2936" width="9.140625" style="47"/>
    <col min="2937" max="2937" width="3.5703125" style="47" customWidth="1"/>
    <col min="2938" max="2938" width="37.7109375" style="47" customWidth="1"/>
    <col min="2939" max="2939" width="12.5703125" style="47" customWidth="1"/>
    <col min="2940" max="2942" width="9.5703125" style="47" bestFit="1" customWidth="1"/>
    <col min="2943" max="2943" width="10.5703125" style="47" bestFit="1" customWidth="1"/>
    <col min="2944" max="2944" width="9.5703125" style="47" bestFit="1" customWidth="1"/>
    <col min="2945" max="2945" width="10.5703125" style="47" bestFit="1" customWidth="1"/>
    <col min="2946" max="2946" width="12.28515625" style="47" customWidth="1"/>
    <col min="2947" max="2947" width="10.5703125" style="47" bestFit="1" customWidth="1"/>
    <col min="2948" max="2948" width="10.140625" style="47" customWidth="1"/>
    <col min="2949" max="2949" width="9.5703125" style="47" bestFit="1" customWidth="1"/>
    <col min="2950" max="2950" width="0" style="47" hidden="1" customWidth="1"/>
    <col min="2951" max="2952" width="10.5703125" style="47" bestFit="1" customWidth="1"/>
    <col min="2953" max="2953" width="9.5703125" style="47" bestFit="1" customWidth="1"/>
    <col min="2954" max="2954" width="12.140625" style="47" bestFit="1" customWidth="1"/>
    <col min="2955" max="2955" width="9.5703125" style="47" bestFit="1" customWidth="1"/>
    <col min="2956" max="2956" width="12.140625" style="47" bestFit="1" customWidth="1"/>
    <col min="2957" max="2958" width="10.5703125" style="47" bestFit="1" customWidth="1"/>
    <col min="2959" max="2959" width="10.5703125" style="47" customWidth="1"/>
    <col min="2960" max="2960" width="10.5703125" style="47" bestFit="1" customWidth="1"/>
    <col min="2961" max="2961" width="0" style="47" hidden="1" customWidth="1"/>
    <col min="2962" max="2962" width="10.5703125" style="47" bestFit="1" customWidth="1"/>
    <col min="2963" max="2964" width="9.5703125" style="47" bestFit="1" customWidth="1"/>
    <col min="2965" max="2965" width="13.140625" style="47" bestFit="1" customWidth="1"/>
    <col min="2966" max="2966" width="15.140625" style="47" customWidth="1"/>
    <col min="2967" max="2967" width="0" style="47" hidden="1" customWidth="1"/>
    <col min="2968" max="2968" width="13.5703125" style="47" customWidth="1"/>
    <col min="2969" max="2969" width="16.7109375" style="47" customWidth="1"/>
    <col min="2970" max="3192" width="9.140625" style="47"/>
    <col min="3193" max="3193" width="3.5703125" style="47" customWidth="1"/>
    <col min="3194" max="3194" width="37.7109375" style="47" customWidth="1"/>
    <col min="3195" max="3195" width="12.5703125" style="47" customWidth="1"/>
    <col min="3196" max="3198" width="9.5703125" style="47" bestFit="1" customWidth="1"/>
    <col min="3199" max="3199" width="10.5703125" style="47" bestFit="1" customWidth="1"/>
    <col min="3200" max="3200" width="9.5703125" style="47" bestFit="1" customWidth="1"/>
    <col min="3201" max="3201" width="10.5703125" style="47" bestFit="1" customWidth="1"/>
    <col min="3202" max="3202" width="12.28515625" style="47" customWidth="1"/>
    <col min="3203" max="3203" width="10.5703125" style="47" bestFit="1" customWidth="1"/>
    <col min="3204" max="3204" width="10.140625" style="47" customWidth="1"/>
    <col min="3205" max="3205" width="9.5703125" style="47" bestFit="1" customWidth="1"/>
    <col min="3206" max="3206" width="0" style="47" hidden="1" customWidth="1"/>
    <col min="3207" max="3208" width="10.5703125" style="47" bestFit="1" customWidth="1"/>
    <col min="3209" max="3209" width="9.5703125" style="47" bestFit="1" customWidth="1"/>
    <col min="3210" max="3210" width="12.140625" style="47" bestFit="1" customWidth="1"/>
    <col min="3211" max="3211" width="9.5703125" style="47" bestFit="1" customWidth="1"/>
    <col min="3212" max="3212" width="12.140625" style="47" bestFit="1" customWidth="1"/>
    <col min="3213" max="3214" width="10.5703125" style="47" bestFit="1" customWidth="1"/>
    <col min="3215" max="3215" width="10.5703125" style="47" customWidth="1"/>
    <col min="3216" max="3216" width="10.5703125" style="47" bestFit="1" customWidth="1"/>
    <col min="3217" max="3217" width="0" style="47" hidden="1" customWidth="1"/>
    <col min="3218" max="3218" width="10.5703125" style="47" bestFit="1" customWidth="1"/>
    <col min="3219" max="3220" width="9.5703125" style="47" bestFit="1" customWidth="1"/>
    <col min="3221" max="3221" width="13.140625" style="47" bestFit="1" customWidth="1"/>
    <col min="3222" max="3222" width="15.140625" style="47" customWidth="1"/>
    <col min="3223" max="3223" width="0" style="47" hidden="1" customWidth="1"/>
    <col min="3224" max="3224" width="13.5703125" style="47" customWidth="1"/>
    <col min="3225" max="3225" width="16.7109375" style="47" customWidth="1"/>
    <col min="3226" max="3448" width="9.140625" style="47"/>
    <col min="3449" max="3449" width="3.5703125" style="47" customWidth="1"/>
    <col min="3450" max="3450" width="37.7109375" style="47" customWidth="1"/>
    <col min="3451" max="3451" width="12.5703125" style="47" customWidth="1"/>
    <col min="3452" max="3454" width="9.5703125" style="47" bestFit="1" customWidth="1"/>
    <col min="3455" max="3455" width="10.5703125" style="47" bestFit="1" customWidth="1"/>
    <col min="3456" max="3456" width="9.5703125" style="47" bestFit="1" customWidth="1"/>
    <col min="3457" max="3457" width="10.5703125" style="47" bestFit="1" customWidth="1"/>
    <col min="3458" max="3458" width="12.28515625" style="47" customWidth="1"/>
    <col min="3459" max="3459" width="10.5703125" style="47" bestFit="1" customWidth="1"/>
    <col min="3460" max="3460" width="10.140625" style="47" customWidth="1"/>
    <col min="3461" max="3461" width="9.5703125" style="47" bestFit="1" customWidth="1"/>
    <col min="3462" max="3462" width="0" style="47" hidden="1" customWidth="1"/>
    <col min="3463" max="3464" width="10.5703125" style="47" bestFit="1" customWidth="1"/>
    <col min="3465" max="3465" width="9.5703125" style="47" bestFit="1" customWidth="1"/>
    <col min="3466" max="3466" width="12.140625" style="47" bestFit="1" customWidth="1"/>
    <col min="3467" max="3467" width="9.5703125" style="47" bestFit="1" customWidth="1"/>
    <col min="3468" max="3468" width="12.140625" style="47" bestFit="1" customWidth="1"/>
    <col min="3469" max="3470" width="10.5703125" style="47" bestFit="1" customWidth="1"/>
    <col min="3471" max="3471" width="10.5703125" style="47" customWidth="1"/>
    <col min="3472" max="3472" width="10.5703125" style="47" bestFit="1" customWidth="1"/>
    <col min="3473" max="3473" width="0" style="47" hidden="1" customWidth="1"/>
    <col min="3474" max="3474" width="10.5703125" style="47" bestFit="1" customWidth="1"/>
    <col min="3475" max="3476" width="9.5703125" style="47" bestFit="1" customWidth="1"/>
    <col min="3477" max="3477" width="13.140625" style="47" bestFit="1" customWidth="1"/>
    <col min="3478" max="3478" width="15.140625" style="47" customWidth="1"/>
    <col min="3479" max="3479" width="0" style="47" hidden="1" customWidth="1"/>
    <col min="3480" max="3480" width="13.5703125" style="47" customWidth="1"/>
    <col min="3481" max="3481" width="16.7109375" style="47" customWidth="1"/>
    <col min="3482" max="3704" width="9.140625" style="47"/>
    <col min="3705" max="3705" width="3.5703125" style="47" customWidth="1"/>
    <col min="3706" max="3706" width="37.7109375" style="47" customWidth="1"/>
    <col min="3707" max="3707" width="12.5703125" style="47" customWidth="1"/>
    <col min="3708" max="3710" width="9.5703125" style="47" bestFit="1" customWidth="1"/>
    <col min="3711" max="3711" width="10.5703125" style="47" bestFit="1" customWidth="1"/>
    <col min="3712" max="3712" width="9.5703125" style="47" bestFit="1" customWidth="1"/>
    <col min="3713" max="3713" width="10.5703125" style="47" bestFit="1" customWidth="1"/>
    <col min="3714" max="3714" width="12.28515625" style="47" customWidth="1"/>
    <col min="3715" max="3715" width="10.5703125" style="47" bestFit="1" customWidth="1"/>
    <col min="3716" max="3716" width="10.140625" style="47" customWidth="1"/>
    <col min="3717" max="3717" width="9.5703125" style="47" bestFit="1" customWidth="1"/>
    <col min="3718" max="3718" width="0" style="47" hidden="1" customWidth="1"/>
    <col min="3719" max="3720" width="10.5703125" style="47" bestFit="1" customWidth="1"/>
    <col min="3721" max="3721" width="9.5703125" style="47" bestFit="1" customWidth="1"/>
    <col min="3722" max="3722" width="12.140625" style="47" bestFit="1" customWidth="1"/>
    <col min="3723" max="3723" width="9.5703125" style="47" bestFit="1" customWidth="1"/>
    <col min="3724" max="3724" width="12.140625" style="47" bestFit="1" customWidth="1"/>
    <col min="3725" max="3726" width="10.5703125" style="47" bestFit="1" customWidth="1"/>
    <col min="3727" max="3727" width="10.5703125" style="47" customWidth="1"/>
    <col min="3728" max="3728" width="10.5703125" style="47" bestFit="1" customWidth="1"/>
    <col min="3729" max="3729" width="0" style="47" hidden="1" customWidth="1"/>
    <col min="3730" max="3730" width="10.5703125" style="47" bestFit="1" customWidth="1"/>
    <col min="3731" max="3732" width="9.5703125" style="47" bestFit="1" customWidth="1"/>
    <col min="3733" max="3733" width="13.140625" style="47" bestFit="1" customWidth="1"/>
    <col min="3734" max="3734" width="15.140625" style="47" customWidth="1"/>
    <col min="3735" max="3735" width="0" style="47" hidden="1" customWidth="1"/>
    <col min="3736" max="3736" width="13.5703125" style="47" customWidth="1"/>
    <col min="3737" max="3737" width="16.7109375" style="47" customWidth="1"/>
    <col min="3738" max="3960" width="9.140625" style="47"/>
    <col min="3961" max="3961" width="3.5703125" style="47" customWidth="1"/>
    <col min="3962" max="3962" width="37.7109375" style="47" customWidth="1"/>
    <col min="3963" max="3963" width="12.5703125" style="47" customWidth="1"/>
    <col min="3964" max="3966" width="9.5703125" style="47" bestFit="1" customWidth="1"/>
    <col min="3967" max="3967" width="10.5703125" style="47" bestFit="1" customWidth="1"/>
    <col min="3968" max="3968" width="9.5703125" style="47" bestFit="1" customWidth="1"/>
    <col min="3969" max="3969" width="10.5703125" style="47" bestFit="1" customWidth="1"/>
    <col min="3970" max="3970" width="12.28515625" style="47" customWidth="1"/>
    <col min="3971" max="3971" width="10.5703125" style="47" bestFit="1" customWidth="1"/>
    <col min="3972" max="3972" width="10.140625" style="47" customWidth="1"/>
    <col min="3973" max="3973" width="9.5703125" style="47" bestFit="1" customWidth="1"/>
    <col min="3974" max="3974" width="0" style="47" hidden="1" customWidth="1"/>
    <col min="3975" max="3976" width="10.5703125" style="47" bestFit="1" customWidth="1"/>
    <col min="3977" max="3977" width="9.5703125" style="47" bestFit="1" customWidth="1"/>
    <col min="3978" max="3978" width="12.140625" style="47" bestFit="1" customWidth="1"/>
    <col min="3979" max="3979" width="9.5703125" style="47" bestFit="1" customWidth="1"/>
    <col min="3980" max="3980" width="12.140625" style="47" bestFit="1" customWidth="1"/>
    <col min="3981" max="3982" width="10.5703125" style="47" bestFit="1" customWidth="1"/>
    <col min="3983" max="3983" width="10.5703125" style="47" customWidth="1"/>
    <col min="3984" max="3984" width="10.5703125" style="47" bestFit="1" customWidth="1"/>
    <col min="3985" max="3985" width="0" style="47" hidden="1" customWidth="1"/>
    <col min="3986" max="3986" width="10.5703125" style="47" bestFit="1" customWidth="1"/>
    <col min="3987" max="3988" width="9.5703125" style="47" bestFit="1" customWidth="1"/>
    <col min="3989" max="3989" width="13.140625" style="47" bestFit="1" customWidth="1"/>
    <col min="3990" max="3990" width="15.140625" style="47" customWidth="1"/>
    <col min="3991" max="3991" width="0" style="47" hidden="1" customWidth="1"/>
    <col min="3992" max="3992" width="13.5703125" style="47" customWidth="1"/>
    <col min="3993" max="3993" width="16.7109375" style="47" customWidth="1"/>
    <col min="3994" max="4216" width="9.140625" style="47"/>
    <col min="4217" max="4217" width="3.5703125" style="47" customWidth="1"/>
    <col min="4218" max="4218" width="37.7109375" style="47" customWidth="1"/>
    <col min="4219" max="4219" width="12.5703125" style="47" customWidth="1"/>
    <col min="4220" max="4222" width="9.5703125" style="47" bestFit="1" customWidth="1"/>
    <col min="4223" max="4223" width="10.5703125" style="47" bestFit="1" customWidth="1"/>
    <col min="4224" max="4224" width="9.5703125" style="47" bestFit="1" customWidth="1"/>
    <col min="4225" max="4225" width="10.5703125" style="47" bestFit="1" customWidth="1"/>
    <col min="4226" max="4226" width="12.28515625" style="47" customWidth="1"/>
    <col min="4227" max="4227" width="10.5703125" style="47" bestFit="1" customWidth="1"/>
    <col min="4228" max="4228" width="10.140625" style="47" customWidth="1"/>
    <col min="4229" max="4229" width="9.5703125" style="47" bestFit="1" customWidth="1"/>
    <col min="4230" max="4230" width="0" style="47" hidden="1" customWidth="1"/>
    <col min="4231" max="4232" width="10.5703125" style="47" bestFit="1" customWidth="1"/>
    <col min="4233" max="4233" width="9.5703125" style="47" bestFit="1" customWidth="1"/>
    <col min="4234" max="4234" width="12.140625" style="47" bestFit="1" customWidth="1"/>
    <col min="4235" max="4235" width="9.5703125" style="47" bestFit="1" customWidth="1"/>
    <col min="4236" max="4236" width="12.140625" style="47" bestFit="1" customWidth="1"/>
    <col min="4237" max="4238" width="10.5703125" style="47" bestFit="1" customWidth="1"/>
    <col min="4239" max="4239" width="10.5703125" style="47" customWidth="1"/>
    <col min="4240" max="4240" width="10.5703125" style="47" bestFit="1" customWidth="1"/>
    <col min="4241" max="4241" width="0" style="47" hidden="1" customWidth="1"/>
    <col min="4242" max="4242" width="10.5703125" style="47" bestFit="1" customWidth="1"/>
    <col min="4243" max="4244" width="9.5703125" style="47" bestFit="1" customWidth="1"/>
    <col min="4245" max="4245" width="13.140625" style="47" bestFit="1" customWidth="1"/>
    <col min="4246" max="4246" width="15.140625" style="47" customWidth="1"/>
    <col min="4247" max="4247" width="0" style="47" hidden="1" customWidth="1"/>
    <col min="4248" max="4248" width="13.5703125" style="47" customWidth="1"/>
    <col min="4249" max="4249" width="16.7109375" style="47" customWidth="1"/>
    <col min="4250" max="4472" width="9.140625" style="47"/>
    <col min="4473" max="4473" width="3.5703125" style="47" customWidth="1"/>
    <col min="4474" max="4474" width="37.7109375" style="47" customWidth="1"/>
    <col min="4475" max="4475" width="12.5703125" style="47" customWidth="1"/>
    <col min="4476" max="4478" width="9.5703125" style="47" bestFit="1" customWidth="1"/>
    <col min="4479" max="4479" width="10.5703125" style="47" bestFit="1" customWidth="1"/>
    <col min="4480" max="4480" width="9.5703125" style="47" bestFit="1" customWidth="1"/>
    <col min="4481" max="4481" width="10.5703125" style="47" bestFit="1" customWidth="1"/>
    <col min="4482" max="4482" width="12.28515625" style="47" customWidth="1"/>
    <col min="4483" max="4483" width="10.5703125" style="47" bestFit="1" customWidth="1"/>
    <col min="4484" max="4484" width="10.140625" style="47" customWidth="1"/>
    <col min="4485" max="4485" width="9.5703125" style="47" bestFit="1" customWidth="1"/>
    <col min="4486" max="4486" width="0" style="47" hidden="1" customWidth="1"/>
    <col min="4487" max="4488" width="10.5703125" style="47" bestFit="1" customWidth="1"/>
    <col min="4489" max="4489" width="9.5703125" style="47" bestFit="1" customWidth="1"/>
    <col min="4490" max="4490" width="12.140625" style="47" bestFit="1" customWidth="1"/>
    <col min="4491" max="4491" width="9.5703125" style="47" bestFit="1" customWidth="1"/>
    <col min="4492" max="4492" width="12.140625" style="47" bestFit="1" customWidth="1"/>
    <col min="4493" max="4494" width="10.5703125" style="47" bestFit="1" customWidth="1"/>
    <col min="4495" max="4495" width="10.5703125" style="47" customWidth="1"/>
    <col min="4496" max="4496" width="10.5703125" style="47" bestFit="1" customWidth="1"/>
    <col min="4497" max="4497" width="0" style="47" hidden="1" customWidth="1"/>
    <col min="4498" max="4498" width="10.5703125" style="47" bestFit="1" customWidth="1"/>
    <col min="4499" max="4500" width="9.5703125" style="47" bestFit="1" customWidth="1"/>
    <col min="4501" max="4501" width="13.140625" style="47" bestFit="1" customWidth="1"/>
    <col min="4502" max="4502" width="15.140625" style="47" customWidth="1"/>
    <col min="4503" max="4503" width="0" style="47" hidden="1" customWidth="1"/>
    <col min="4504" max="4504" width="13.5703125" style="47" customWidth="1"/>
    <col min="4505" max="4505" width="16.7109375" style="47" customWidth="1"/>
    <col min="4506" max="4728" width="9.140625" style="47"/>
    <col min="4729" max="4729" width="3.5703125" style="47" customWidth="1"/>
    <col min="4730" max="4730" width="37.7109375" style="47" customWidth="1"/>
    <col min="4731" max="4731" width="12.5703125" style="47" customWidth="1"/>
    <col min="4732" max="4734" width="9.5703125" style="47" bestFit="1" customWidth="1"/>
    <col min="4735" max="4735" width="10.5703125" style="47" bestFit="1" customWidth="1"/>
    <col min="4736" max="4736" width="9.5703125" style="47" bestFit="1" customWidth="1"/>
    <col min="4737" max="4737" width="10.5703125" style="47" bestFit="1" customWidth="1"/>
    <col min="4738" max="4738" width="12.28515625" style="47" customWidth="1"/>
    <col min="4739" max="4739" width="10.5703125" style="47" bestFit="1" customWidth="1"/>
    <col min="4740" max="4740" width="10.140625" style="47" customWidth="1"/>
    <col min="4741" max="4741" width="9.5703125" style="47" bestFit="1" customWidth="1"/>
    <col min="4742" max="4742" width="0" style="47" hidden="1" customWidth="1"/>
    <col min="4743" max="4744" width="10.5703125" style="47" bestFit="1" customWidth="1"/>
    <col min="4745" max="4745" width="9.5703125" style="47" bestFit="1" customWidth="1"/>
    <col min="4746" max="4746" width="12.140625" style="47" bestFit="1" customWidth="1"/>
    <col min="4747" max="4747" width="9.5703125" style="47" bestFit="1" customWidth="1"/>
    <col min="4748" max="4748" width="12.140625" style="47" bestFit="1" customWidth="1"/>
    <col min="4749" max="4750" width="10.5703125" style="47" bestFit="1" customWidth="1"/>
    <col min="4751" max="4751" width="10.5703125" style="47" customWidth="1"/>
    <col min="4752" max="4752" width="10.5703125" style="47" bestFit="1" customWidth="1"/>
    <col min="4753" max="4753" width="0" style="47" hidden="1" customWidth="1"/>
    <col min="4754" max="4754" width="10.5703125" style="47" bestFit="1" customWidth="1"/>
    <col min="4755" max="4756" width="9.5703125" style="47" bestFit="1" customWidth="1"/>
    <col min="4757" max="4757" width="13.140625" style="47" bestFit="1" customWidth="1"/>
    <col min="4758" max="4758" width="15.140625" style="47" customWidth="1"/>
    <col min="4759" max="4759" width="0" style="47" hidden="1" customWidth="1"/>
    <col min="4760" max="4760" width="13.5703125" style="47" customWidth="1"/>
    <col min="4761" max="4761" width="16.7109375" style="47" customWidth="1"/>
    <col min="4762" max="4984" width="9.140625" style="47"/>
    <col min="4985" max="4985" width="3.5703125" style="47" customWidth="1"/>
    <col min="4986" max="4986" width="37.7109375" style="47" customWidth="1"/>
    <col min="4987" max="4987" width="12.5703125" style="47" customWidth="1"/>
    <col min="4988" max="4990" width="9.5703125" style="47" bestFit="1" customWidth="1"/>
    <col min="4991" max="4991" width="10.5703125" style="47" bestFit="1" customWidth="1"/>
    <col min="4992" max="4992" width="9.5703125" style="47" bestFit="1" customWidth="1"/>
    <col min="4993" max="4993" width="10.5703125" style="47" bestFit="1" customWidth="1"/>
    <col min="4994" max="4994" width="12.28515625" style="47" customWidth="1"/>
    <col min="4995" max="4995" width="10.5703125" style="47" bestFit="1" customWidth="1"/>
    <col min="4996" max="4996" width="10.140625" style="47" customWidth="1"/>
    <col min="4997" max="4997" width="9.5703125" style="47" bestFit="1" customWidth="1"/>
    <col min="4998" max="4998" width="0" style="47" hidden="1" customWidth="1"/>
    <col min="4999" max="5000" width="10.5703125" style="47" bestFit="1" customWidth="1"/>
    <col min="5001" max="5001" width="9.5703125" style="47" bestFit="1" customWidth="1"/>
    <col min="5002" max="5002" width="12.140625" style="47" bestFit="1" customWidth="1"/>
    <col min="5003" max="5003" width="9.5703125" style="47" bestFit="1" customWidth="1"/>
    <col min="5004" max="5004" width="12.140625" style="47" bestFit="1" customWidth="1"/>
    <col min="5005" max="5006" width="10.5703125" style="47" bestFit="1" customWidth="1"/>
    <col min="5007" max="5007" width="10.5703125" style="47" customWidth="1"/>
    <col min="5008" max="5008" width="10.5703125" style="47" bestFit="1" customWidth="1"/>
    <col min="5009" max="5009" width="0" style="47" hidden="1" customWidth="1"/>
    <col min="5010" max="5010" width="10.5703125" style="47" bestFit="1" customWidth="1"/>
    <col min="5011" max="5012" width="9.5703125" style="47" bestFit="1" customWidth="1"/>
    <col min="5013" max="5013" width="13.140625" style="47" bestFit="1" customWidth="1"/>
    <col min="5014" max="5014" width="15.140625" style="47" customWidth="1"/>
    <col min="5015" max="5015" width="0" style="47" hidden="1" customWidth="1"/>
    <col min="5016" max="5016" width="13.5703125" style="47" customWidth="1"/>
    <col min="5017" max="5017" width="16.7109375" style="47" customWidth="1"/>
    <col min="5018" max="5240" width="9.140625" style="47"/>
    <col min="5241" max="5241" width="3.5703125" style="47" customWidth="1"/>
    <col min="5242" max="5242" width="37.7109375" style="47" customWidth="1"/>
    <col min="5243" max="5243" width="12.5703125" style="47" customWidth="1"/>
    <col min="5244" max="5246" width="9.5703125" style="47" bestFit="1" customWidth="1"/>
    <col min="5247" max="5247" width="10.5703125" style="47" bestFit="1" customWidth="1"/>
    <col min="5248" max="5248" width="9.5703125" style="47" bestFit="1" customWidth="1"/>
    <col min="5249" max="5249" width="10.5703125" style="47" bestFit="1" customWidth="1"/>
    <col min="5250" max="5250" width="12.28515625" style="47" customWidth="1"/>
    <col min="5251" max="5251" width="10.5703125" style="47" bestFit="1" customWidth="1"/>
    <col min="5252" max="5252" width="10.140625" style="47" customWidth="1"/>
    <col min="5253" max="5253" width="9.5703125" style="47" bestFit="1" customWidth="1"/>
    <col min="5254" max="5254" width="0" style="47" hidden="1" customWidth="1"/>
    <col min="5255" max="5256" width="10.5703125" style="47" bestFit="1" customWidth="1"/>
    <col min="5257" max="5257" width="9.5703125" style="47" bestFit="1" customWidth="1"/>
    <col min="5258" max="5258" width="12.140625" style="47" bestFit="1" customWidth="1"/>
    <col min="5259" max="5259" width="9.5703125" style="47" bestFit="1" customWidth="1"/>
    <col min="5260" max="5260" width="12.140625" style="47" bestFit="1" customWidth="1"/>
    <col min="5261" max="5262" width="10.5703125" style="47" bestFit="1" customWidth="1"/>
    <col min="5263" max="5263" width="10.5703125" style="47" customWidth="1"/>
    <col min="5264" max="5264" width="10.5703125" style="47" bestFit="1" customWidth="1"/>
    <col min="5265" max="5265" width="0" style="47" hidden="1" customWidth="1"/>
    <col min="5266" max="5266" width="10.5703125" style="47" bestFit="1" customWidth="1"/>
    <col min="5267" max="5268" width="9.5703125" style="47" bestFit="1" customWidth="1"/>
    <col min="5269" max="5269" width="13.140625" style="47" bestFit="1" customWidth="1"/>
    <col min="5270" max="5270" width="15.140625" style="47" customWidth="1"/>
    <col min="5271" max="5271" width="0" style="47" hidden="1" customWidth="1"/>
    <col min="5272" max="5272" width="13.5703125" style="47" customWidth="1"/>
    <col min="5273" max="5273" width="16.7109375" style="47" customWidth="1"/>
    <col min="5274" max="5496" width="9.140625" style="47"/>
    <col min="5497" max="5497" width="3.5703125" style="47" customWidth="1"/>
    <col min="5498" max="5498" width="37.7109375" style="47" customWidth="1"/>
    <col min="5499" max="5499" width="12.5703125" style="47" customWidth="1"/>
    <col min="5500" max="5502" width="9.5703125" style="47" bestFit="1" customWidth="1"/>
    <col min="5503" max="5503" width="10.5703125" style="47" bestFit="1" customWidth="1"/>
    <col min="5504" max="5504" width="9.5703125" style="47" bestFit="1" customWidth="1"/>
    <col min="5505" max="5505" width="10.5703125" style="47" bestFit="1" customWidth="1"/>
    <col min="5506" max="5506" width="12.28515625" style="47" customWidth="1"/>
    <col min="5507" max="5507" width="10.5703125" style="47" bestFit="1" customWidth="1"/>
    <col min="5508" max="5508" width="10.140625" style="47" customWidth="1"/>
    <col min="5509" max="5509" width="9.5703125" style="47" bestFit="1" customWidth="1"/>
    <col min="5510" max="5510" width="0" style="47" hidden="1" customWidth="1"/>
    <col min="5511" max="5512" width="10.5703125" style="47" bestFit="1" customWidth="1"/>
    <col min="5513" max="5513" width="9.5703125" style="47" bestFit="1" customWidth="1"/>
    <col min="5514" max="5514" width="12.140625" style="47" bestFit="1" customWidth="1"/>
    <col min="5515" max="5515" width="9.5703125" style="47" bestFit="1" customWidth="1"/>
    <col min="5516" max="5516" width="12.140625" style="47" bestFit="1" customWidth="1"/>
    <col min="5517" max="5518" width="10.5703125" style="47" bestFit="1" customWidth="1"/>
    <col min="5519" max="5519" width="10.5703125" style="47" customWidth="1"/>
    <col min="5520" max="5520" width="10.5703125" style="47" bestFit="1" customWidth="1"/>
    <col min="5521" max="5521" width="0" style="47" hidden="1" customWidth="1"/>
    <col min="5522" max="5522" width="10.5703125" style="47" bestFit="1" customWidth="1"/>
    <col min="5523" max="5524" width="9.5703125" style="47" bestFit="1" customWidth="1"/>
    <col min="5525" max="5525" width="13.140625" style="47" bestFit="1" customWidth="1"/>
    <col min="5526" max="5526" width="15.140625" style="47" customWidth="1"/>
    <col min="5527" max="5527" width="0" style="47" hidden="1" customWidth="1"/>
    <col min="5528" max="5528" width="13.5703125" style="47" customWidth="1"/>
    <col min="5529" max="5529" width="16.7109375" style="47" customWidth="1"/>
    <col min="5530" max="5752" width="9.140625" style="47"/>
    <col min="5753" max="5753" width="3.5703125" style="47" customWidth="1"/>
    <col min="5754" max="5754" width="37.7109375" style="47" customWidth="1"/>
    <col min="5755" max="5755" width="12.5703125" style="47" customWidth="1"/>
    <col min="5756" max="5758" width="9.5703125" style="47" bestFit="1" customWidth="1"/>
    <col min="5759" max="5759" width="10.5703125" style="47" bestFit="1" customWidth="1"/>
    <col min="5760" max="5760" width="9.5703125" style="47" bestFit="1" customWidth="1"/>
    <col min="5761" max="5761" width="10.5703125" style="47" bestFit="1" customWidth="1"/>
    <col min="5762" max="5762" width="12.28515625" style="47" customWidth="1"/>
    <col min="5763" max="5763" width="10.5703125" style="47" bestFit="1" customWidth="1"/>
    <col min="5764" max="5764" width="10.140625" style="47" customWidth="1"/>
    <col min="5765" max="5765" width="9.5703125" style="47" bestFit="1" customWidth="1"/>
    <col min="5766" max="5766" width="0" style="47" hidden="1" customWidth="1"/>
    <col min="5767" max="5768" width="10.5703125" style="47" bestFit="1" customWidth="1"/>
    <col min="5769" max="5769" width="9.5703125" style="47" bestFit="1" customWidth="1"/>
    <col min="5770" max="5770" width="12.140625" style="47" bestFit="1" customWidth="1"/>
    <col min="5771" max="5771" width="9.5703125" style="47" bestFit="1" customWidth="1"/>
    <col min="5772" max="5772" width="12.140625" style="47" bestFit="1" customWidth="1"/>
    <col min="5773" max="5774" width="10.5703125" style="47" bestFit="1" customWidth="1"/>
    <col min="5775" max="5775" width="10.5703125" style="47" customWidth="1"/>
    <col min="5776" max="5776" width="10.5703125" style="47" bestFit="1" customWidth="1"/>
    <col min="5777" max="5777" width="0" style="47" hidden="1" customWidth="1"/>
    <col min="5778" max="5778" width="10.5703125" style="47" bestFit="1" customWidth="1"/>
    <col min="5779" max="5780" width="9.5703125" style="47" bestFit="1" customWidth="1"/>
    <col min="5781" max="5781" width="13.140625" style="47" bestFit="1" customWidth="1"/>
    <col min="5782" max="5782" width="15.140625" style="47" customWidth="1"/>
    <col min="5783" max="5783" width="0" style="47" hidden="1" customWidth="1"/>
    <col min="5784" max="5784" width="13.5703125" style="47" customWidth="1"/>
    <col min="5785" max="5785" width="16.7109375" style="47" customWidth="1"/>
    <col min="5786" max="6008" width="9.140625" style="47"/>
    <col min="6009" max="6009" width="3.5703125" style="47" customWidth="1"/>
    <col min="6010" max="6010" width="37.7109375" style="47" customWidth="1"/>
    <col min="6011" max="6011" width="12.5703125" style="47" customWidth="1"/>
    <col min="6012" max="6014" width="9.5703125" style="47" bestFit="1" customWidth="1"/>
    <col min="6015" max="6015" width="10.5703125" style="47" bestFit="1" customWidth="1"/>
    <col min="6016" max="6016" width="9.5703125" style="47" bestFit="1" customWidth="1"/>
    <col min="6017" max="6017" width="10.5703125" style="47" bestFit="1" customWidth="1"/>
    <col min="6018" max="6018" width="12.28515625" style="47" customWidth="1"/>
    <col min="6019" max="6019" width="10.5703125" style="47" bestFit="1" customWidth="1"/>
    <col min="6020" max="6020" width="10.140625" style="47" customWidth="1"/>
    <col min="6021" max="6021" width="9.5703125" style="47" bestFit="1" customWidth="1"/>
    <col min="6022" max="6022" width="0" style="47" hidden="1" customWidth="1"/>
    <col min="6023" max="6024" width="10.5703125" style="47" bestFit="1" customWidth="1"/>
    <col min="6025" max="6025" width="9.5703125" style="47" bestFit="1" customWidth="1"/>
    <col min="6026" max="6026" width="12.140625" style="47" bestFit="1" customWidth="1"/>
    <col min="6027" max="6027" width="9.5703125" style="47" bestFit="1" customWidth="1"/>
    <col min="6028" max="6028" width="12.140625" style="47" bestFit="1" customWidth="1"/>
    <col min="6029" max="6030" width="10.5703125" style="47" bestFit="1" customWidth="1"/>
    <col min="6031" max="6031" width="10.5703125" style="47" customWidth="1"/>
    <col min="6032" max="6032" width="10.5703125" style="47" bestFit="1" customWidth="1"/>
    <col min="6033" max="6033" width="0" style="47" hidden="1" customWidth="1"/>
    <col min="6034" max="6034" width="10.5703125" style="47" bestFit="1" customWidth="1"/>
    <col min="6035" max="6036" width="9.5703125" style="47" bestFit="1" customWidth="1"/>
    <col min="6037" max="6037" width="13.140625" style="47" bestFit="1" customWidth="1"/>
    <col min="6038" max="6038" width="15.140625" style="47" customWidth="1"/>
    <col min="6039" max="6039" width="0" style="47" hidden="1" customWidth="1"/>
    <col min="6040" max="6040" width="13.5703125" style="47" customWidth="1"/>
    <col min="6041" max="6041" width="16.7109375" style="47" customWidth="1"/>
    <col min="6042" max="6264" width="9.140625" style="47"/>
    <col min="6265" max="6265" width="3.5703125" style="47" customWidth="1"/>
    <col min="6266" max="6266" width="37.7109375" style="47" customWidth="1"/>
    <col min="6267" max="6267" width="12.5703125" style="47" customWidth="1"/>
    <col min="6268" max="6270" width="9.5703125" style="47" bestFit="1" customWidth="1"/>
    <col min="6271" max="6271" width="10.5703125" style="47" bestFit="1" customWidth="1"/>
    <col min="6272" max="6272" width="9.5703125" style="47" bestFit="1" customWidth="1"/>
    <col min="6273" max="6273" width="10.5703125" style="47" bestFit="1" customWidth="1"/>
    <col min="6274" max="6274" width="12.28515625" style="47" customWidth="1"/>
    <col min="6275" max="6275" width="10.5703125" style="47" bestFit="1" customWidth="1"/>
    <col min="6276" max="6276" width="10.140625" style="47" customWidth="1"/>
    <col min="6277" max="6277" width="9.5703125" style="47" bestFit="1" customWidth="1"/>
    <col min="6278" max="6278" width="0" style="47" hidden="1" customWidth="1"/>
    <col min="6279" max="6280" width="10.5703125" style="47" bestFit="1" customWidth="1"/>
    <col min="6281" max="6281" width="9.5703125" style="47" bestFit="1" customWidth="1"/>
    <col min="6282" max="6282" width="12.140625" style="47" bestFit="1" customWidth="1"/>
    <col min="6283" max="6283" width="9.5703125" style="47" bestFit="1" customWidth="1"/>
    <col min="6284" max="6284" width="12.140625" style="47" bestFit="1" customWidth="1"/>
    <col min="6285" max="6286" width="10.5703125" style="47" bestFit="1" customWidth="1"/>
    <col min="6287" max="6287" width="10.5703125" style="47" customWidth="1"/>
    <col min="6288" max="6288" width="10.5703125" style="47" bestFit="1" customWidth="1"/>
    <col min="6289" max="6289" width="0" style="47" hidden="1" customWidth="1"/>
    <col min="6290" max="6290" width="10.5703125" style="47" bestFit="1" customWidth="1"/>
    <col min="6291" max="6292" width="9.5703125" style="47" bestFit="1" customWidth="1"/>
    <col min="6293" max="6293" width="13.140625" style="47" bestFit="1" customWidth="1"/>
    <col min="6294" max="6294" width="15.140625" style="47" customWidth="1"/>
    <col min="6295" max="6295" width="0" style="47" hidden="1" customWidth="1"/>
    <col min="6296" max="6296" width="13.5703125" style="47" customWidth="1"/>
    <col min="6297" max="6297" width="16.7109375" style="47" customWidth="1"/>
    <col min="6298" max="6520" width="9.140625" style="47"/>
    <col min="6521" max="6521" width="3.5703125" style="47" customWidth="1"/>
    <col min="6522" max="6522" width="37.7109375" style="47" customWidth="1"/>
    <col min="6523" max="6523" width="12.5703125" style="47" customWidth="1"/>
    <col min="6524" max="6526" width="9.5703125" style="47" bestFit="1" customWidth="1"/>
    <col min="6527" max="6527" width="10.5703125" style="47" bestFit="1" customWidth="1"/>
    <col min="6528" max="6528" width="9.5703125" style="47" bestFit="1" customWidth="1"/>
    <col min="6529" max="6529" width="10.5703125" style="47" bestFit="1" customWidth="1"/>
    <col min="6530" max="6530" width="12.28515625" style="47" customWidth="1"/>
    <col min="6531" max="6531" width="10.5703125" style="47" bestFit="1" customWidth="1"/>
    <col min="6532" max="6532" width="10.140625" style="47" customWidth="1"/>
    <col min="6533" max="6533" width="9.5703125" style="47" bestFit="1" customWidth="1"/>
    <col min="6534" max="6534" width="0" style="47" hidden="1" customWidth="1"/>
    <col min="6535" max="6536" width="10.5703125" style="47" bestFit="1" customWidth="1"/>
    <col min="6537" max="6537" width="9.5703125" style="47" bestFit="1" customWidth="1"/>
    <col min="6538" max="6538" width="12.140625" style="47" bestFit="1" customWidth="1"/>
    <col min="6539" max="6539" width="9.5703125" style="47" bestFit="1" customWidth="1"/>
    <col min="6540" max="6540" width="12.140625" style="47" bestFit="1" customWidth="1"/>
    <col min="6541" max="6542" width="10.5703125" style="47" bestFit="1" customWidth="1"/>
    <col min="6543" max="6543" width="10.5703125" style="47" customWidth="1"/>
    <col min="6544" max="6544" width="10.5703125" style="47" bestFit="1" customWidth="1"/>
    <col min="6545" max="6545" width="0" style="47" hidden="1" customWidth="1"/>
    <col min="6546" max="6546" width="10.5703125" style="47" bestFit="1" customWidth="1"/>
    <col min="6547" max="6548" width="9.5703125" style="47" bestFit="1" customWidth="1"/>
    <col min="6549" max="6549" width="13.140625" style="47" bestFit="1" customWidth="1"/>
    <col min="6550" max="6550" width="15.140625" style="47" customWidth="1"/>
    <col min="6551" max="6551" width="0" style="47" hidden="1" customWidth="1"/>
    <col min="6552" max="6552" width="13.5703125" style="47" customWidth="1"/>
    <col min="6553" max="6553" width="16.7109375" style="47" customWidth="1"/>
    <col min="6554" max="6776" width="9.140625" style="47"/>
    <col min="6777" max="6777" width="3.5703125" style="47" customWidth="1"/>
    <col min="6778" max="6778" width="37.7109375" style="47" customWidth="1"/>
    <col min="6779" max="6779" width="12.5703125" style="47" customWidth="1"/>
    <col min="6780" max="6782" width="9.5703125" style="47" bestFit="1" customWidth="1"/>
    <col min="6783" max="6783" width="10.5703125" style="47" bestFit="1" customWidth="1"/>
    <col min="6784" max="6784" width="9.5703125" style="47" bestFit="1" customWidth="1"/>
    <col min="6785" max="6785" width="10.5703125" style="47" bestFit="1" customWidth="1"/>
    <col min="6786" max="6786" width="12.28515625" style="47" customWidth="1"/>
    <col min="6787" max="6787" width="10.5703125" style="47" bestFit="1" customWidth="1"/>
    <col min="6788" max="6788" width="10.140625" style="47" customWidth="1"/>
    <col min="6789" max="6789" width="9.5703125" style="47" bestFit="1" customWidth="1"/>
    <col min="6790" max="6790" width="0" style="47" hidden="1" customWidth="1"/>
    <col min="6791" max="6792" width="10.5703125" style="47" bestFit="1" customWidth="1"/>
    <col min="6793" max="6793" width="9.5703125" style="47" bestFit="1" customWidth="1"/>
    <col min="6794" max="6794" width="12.140625" style="47" bestFit="1" customWidth="1"/>
    <col min="6795" max="6795" width="9.5703125" style="47" bestFit="1" customWidth="1"/>
    <col min="6796" max="6796" width="12.140625" style="47" bestFit="1" customWidth="1"/>
    <col min="6797" max="6798" width="10.5703125" style="47" bestFit="1" customWidth="1"/>
    <col min="6799" max="6799" width="10.5703125" style="47" customWidth="1"/>
    <col min="6800" max="6800" width="10.5703125" style="47" bestFit="1" customWidth="1"/>
    <col min="6801" max="6801" width="0" style="47" hidden="1" customWidth="1"/>
    <col min="6802" max="6802" width="10.5703125" style="47" bestFit="1" customWidth="1"/>
    <col min="6803" max="6804" width="9.5703125" style="47" bestFit="1" customWidth="1"/>
    <col min="6805" max="6805" width="13.140625" style="47" bestFit="1" customWidth="1"/>
    <col min="6806" max="6806" width="15.140625" style="47" customWidth="1"/>
    <col min="6807" max="6807" width="0" style="47" hidden="1" customWidth="1"/>
    <col min="6808" max="6808" width="13.5703125" style="47" customWidth="1"/>
    <col min="6809" max="6809" width="16.7109375" style="47" customWidth="1"/>
    <col min="6810" max="7032" width="9.140625" style="47"/>
    <col min="7033" max="7033" width="3.5703125" style="47" customWidth="1"/>
    <col min="7034" max="7034" width="37.7109375" style="47" customWidth="1"/>
    <col min="7035" max="7035" width="12.5703125" style="47" customWidth="1"/>
    <col min="7036" max="7038" width="9.5703125" style="47" bestFit="1" customWidth="1"/>
    <col min="7039" max="7039" width="10.5703125" style="47" bestFit="1" customWidth="1"/>
    <col min="7040" max="7040" width="9.5703125" style="47" bestFit="1" customWidth="1"/>
    <col min="7041" max="7041" width="10.5703125" style="47" bestFit="1" customWidth="1"/>
    <col min="7042" max="7042" width="12.28515625" style="47" customWidth="1"/>
    <col min="7043" max="7043" width="10.5703125" style="47" bestFit="1" customWidth="1"/>
    <col min="7044" max="7044" width="10.140625" style="47" customWidth="1"/>
    <col min="7045" max="7045" width="9.5703125" style="47" bestFit="1" customWidth="1"/>
    <col min="7046" max="7046" width="0" style="47" hidden="1" customWidth="1"/>
    <col min="7047" max="7048" width="10.5703125" style="47" bestFit="1" customWidth="1"/>
    <col min="7049" max="7049" width="9.5703125" style="47" bestFit="1" customWidth="1"/>
    <col min="7050" max="7050" width="12.140625" style="47" bestFit="1" customWidth="1"/>
    <col min="7051" max="7051" width="9.5703125" style="47" bestFit="1" customWidth="1"/>
    <col min="7052" max="7052" width="12.140625" style="47" bestFit="1" customWidth="1"/>
    <col min="7053" max="7054" width="10.5703125" style="47" bestFit="1" customWidth="1"/>
    <col min="7055" max="7055" width="10.5703125" style="47" customWidth="1"/>
    <col min="7056" max="7056" width="10.5703125" style="47" bestFit="1" customWidth="1"/>
    <col min="7057" max="7057" width="0" style="47" hidden="1" customWidth="1"/>
    <col min="7058" max="7058" width="10.5703125" style="47" bestFit="1" customWidth="1"/>
    <col min="7059" max="7060" width="9.5703125" style="47" bestFit="1" customWidth="1"/>
    <col min="7061" max="7061" width="13.140625" style="47" bestFit="1" customWidth="1"/>
    <col min="7062" max="7062" width="15.140625" style="47" customWidth="1"/>
    <col min="7063" max="7063" width="0" style="47" hidden="1" customWidth="1"/>
    <col min="7064" max="7064" width="13.5703125" style="47" customWidth="1"/>
    <col min="7065" max="7065" width="16.7109375" style="47" customWidth="1"/>
    <col min="7066" max="7288" width="9.140625" style="47"/>
    <col min="7289" max="7289" width="3.5703125" style="47" customWidth="1"/>
    <col min="7290" max="7290" width="37.7109375" style="47" customWidth="1"/>
    <col min="7291" max="7291" width="12.5703125" style="47" customWidth="1"/>
    <col min="7292" max="7294" width="9.5703125" style="47" bestFit="1" customWidth="1"/>
    <col min="7295" max="7295" width="10.5703125" style="47" bestFit="1" customWidth="1"/>
    <col min="7296" max="7296" width="9.5703125" style="47" bestFit="1" customWidth="1"/>
    <col min="7297" max="7297" width="10.5703125" style="47" bestFit="1" customWidth="1"/>
    <col min="7298" max="7298" width="12.28515625" style="47" customWidth="1"/>
    <col min="7299" max="7299" width="10.5703125" style="47" bestFit="1" customWidth="1"/>
    <col min="7300" max="7300" width="10.140625" style="47" customWidth="1"/>
    <col min="7301" max="7301" width="9.5703125" style="47" bestFit="1" customWidth="1"/>
    <col min="7302" max="7302" width="0" style="47" hidden="1" customWidth="1"/>
    <col min="7303" max="7304" width="10.5703125" style="47" bestFit="1" customWidth="1"/>
    <col min="7305" max="7305" width="9.5703125" style="47" bestFit="1" customWidth="1"/>
    <col min="7306" max="7306" width="12.140625" style="47" bestFit="1" customWidth="1"/>
    <col min="7307" max="7307" width="9.5703125" style="47" bestFit="1" customWidth="1"/>
    <col min="7308" max="7308" width="12.140625" style="47" bestFit="1" customWidth="1"/>
    <col min="7309" max="7310" width="10.5703125" style="47" bestFit="1" customWidth="1"/>
    <col min="7311" max="7311" width="10.5703125" style="47" customWidth="1"/>
    <col min="7312" max="7312" width="10.5703125" style="47" bestFit="1" customWidth="1"/>
    <col min="7313" max="7313" width="0" style="47" hidden="1" customWidth="1"/>
    <col min="7314" max="7314" width="10.5703125" style="47" bestFit="1" customWidth="1"/>
    <col min="7315" max="7316" width="9.5703125" style="47" bestFit="1" customWidth="1"/>
    <col min="7317" max="7317" width="13.140625" style="47" bestFit="1" customWidth="1"/>
    <col min="7318" max="7318" width="15.140625" style="47" customWidth="1"/>
    <col min="7319" max="7319" width="0" style="47" hidden="1" customWidth="1"/>
    <col min="7320" max="7320" width="13.5703125" style="47" customWidth="1"/>
    <col min="7321" max="7321" width="16.7109375" style="47" customWidth="1"/>
    <col min="7322" max="7544" width="9.140625" style="47"/>
    <col min="7545" max="7545" width="3.5703125" style="47" customWidth="1"/>
    <col min="7546" max="7546" width="37.7109375" style="47" customWidth="1"/>
    <col min="7547" max="7547" width="12.5703125" style="47" customWidth="1"/>
    <col min="7548" max="7550" width="9.5703125" style="47" bestFit="1" customWidth="1"/>
    <col min="7551" max="7551" width="10.5703125" style="47" bestFit="1" customWidth="1"/>
    <col min="7552" max="7552" width="9.5703125" style="47" bestFit="1" customWidth="1"/>
    <col min="7553" max="7553" width="10.5703125" style="47" bestFit="1" customWidth="1"/>
    <col min="7554" max="7554" width="12.28515625" style="47" customWidth="1"/>
    <col min="7555" max="7555" width="10.5703125" style="47" bestFit="1" customWidth="1"/>
    <col min="7556" max="7556" width="10.140625" style="47" customWidth="1"/>
    <col min="7557" max="7557" width="9.5703125" style="47" bestFit="1" customWidth="1"/>
    <col min="7558" max="7558" width="0" style="47" hidden="1" customWidth="1"/>
    <col min="7559" max="7560" width="10.5703125" style="47" bestFit="1" customWidth="1"/>
    <col min="7561" max="7561" width="9.5703125" style="47" bestFit="1" customWidth="1"/>
    <col min="7562" max="7562" width="12.140625" style="47" bestFit="1" customWidth="1"/>
    <col min="7563" max="7563" width="9.5703125" style="47" bestFit="1" customWidth="1"/>
    <col min="7564" max="7564" width="12.140625" style="47" bestFit="1" customWidth="1"/>
    <col min="7565" max="7566" width="10.5703125" style="47" bestFit="1" customWidth="1"/>
    <col min="7567" max="7567" width="10.5703125" style="47" customWidth="1"/>
    <col min="7568" max="7568" width="10.5703125" style="47" bestFit="1" customWidth="1"/>
    <col min="7569" max="7569" width="0" style="47" hidden="1" customWidth="1"/>
    <col min="7570" max="7570" width="10.5703125" style="47" bestFit="1" customWidth="1"/>
    <col min="7571" max="7572" width="9.5703125" style="47" bestFit="1" customWidth="1"/>
    <col min="7573" max="7573" width="13.140625" style="47" bestFit="1" customWidth="1"/>
    <col min="7574" max="7574" width="15.140625" style="47" customWidth="1"/>
    <col min="7575" max="7575" width="0" style="47" hidden="1" customWidth="1"/>
    <col min="7576" max="7576" width="13.5703125" style="47" customWidth="1"/>
    <col min="7577" max="7577" width="16.7109375" style="47" customWidth="1"/>
    <col min="7578" max="7800" width="9.140625" style="47"/>
    <col min="7801" max="7801" width="3.5703125" style="47" customWidth="1"/>
    <col min="7802" max="7802" width="37.7109375" style="47" customWidth="1"/>
    <col min="7803" max="7803" width="12.5703125" style="47" customWidth="1"/>
    <col min="7804" max="7806" width="9.5703125" style="47" bestFit="1" customWidth="1"/>
    <col min="7807" max="7807" width="10.5703125" style="47" bestFit="1" customWidth="1"/>
    <col min="7808" max="7808" width="9.5703125" style="47" bestFit="1" customWidth="1"/>
    <col min="7809" max="7809" width="10.5703125" style="47" bestFit="1" customWidth="1"/>
    <col min="7810" max="7810" width="12.28515625" style="47" customWidth="1"/>
    <col min="7811" max="7811" width="10.5703125" style="47" bestFit="1" customWidth="1"/>
    <col min="7812" max="7812" width="10.140625" style="47" customWidth="1"/>
    <col min="7813" max="7813" width="9.5703125" style="47" bestFit="1" customWidth="1"/>
    <col min="7814" max="7814" width="0" style="47" hidden="1" customWidth="1"/>
    <col min="7815" max="7816" width="10.5703125" style="47" bestFit="1" customWidth="1"/>
    <col min="7817" max="7817" width="9.5703125" style="47" bestFit="1" customWidth="1"/>
    <col min="7818" max="7818" width="12.140625" style="47" bestFit="1" customWidth="1"/>
    <col min="7819" max="7819" width="9.5703125" style="47" bestFit="1" customWidth="1"/>
    <col min="7820" max="7820" width="12.140625" style="47" bestFit="1" customWidth="1"/>
    <col min="7821" max="7822" width="10.5703125" style="47" bestFit="1" customWidth="1"/>
    <col min="7823" max="7823" width="10.5703125" style="47" customWidth="1"/>
    <col min="7824" max="7824" width="10.5703125" style="47" bestFit="1" customWidth="1"/>
    <col min="7825" max="7825" width="0" style="47" hidden="1" customWidth="1"/>
    <col min="7826" max="7826" width="10.5703125" style="47" bestFit="1" customWidth="1"/>
    <col min="7827" max="7828" width="9.5703125" style="47" bestFit="1" customWidth="1"/>
    <col min="7829" max="7829" width="13.140625" style="47" bestFit="1" customWidth="1"/>
    <col min="7830" max="7830" width="15.140625" style="47" customWidth="1"/>
    <col min="7831" max="7831" width="0" style="47" hidden="1" customWidth="1"/>
    <col min="7832" max="7832" width="13.5703125" style="47" customWidth="1"/>
    <col min="7833" max="7833" width="16.7109375" style="47" customWidth="1"/>
    <col min="7834" max="8056" width="9.140625" style="47"/>
    <col min="8057" max="8057" width="3.5703125" style="47" customWidth="1"/>
    <col min="8058" max="8058" width="37.7109375" style="47" customWidth="1"/>
    <col min="8059" max="8059" width="12.5703125" style="47" customWidth="1"/>
    <col min="8060" max="8062" width="9.5703125" style="47" bestFit="1" customWidth="1"/>
    <col min="8063" max="8063" width="10.5703125" style="47" bestFit="1" customWidth="1"/>
    <col min="8064" max="8064" width="9.5703125" style="47" bestFit="1" customWidth="1"/>
    <col min="8065" max="8065" width="10.5703125" style="47" bestFit="1" customWidth="1"/>
    <col min="8066" max="8066" width="12.28515625" style="47" customWidth="1"/>
    <col min="8067" max="8067" width="10.5703125" style="47" bestFit="1" customWidth="1"/>
    <col min="8068" max="8068" width="10.140625" style="47" customWidth="1"/>
    <col min="8069" max="8069" width="9.5703125" style="47" bestFit="1" customWidth="1"/>
    <col min="8070" max="8070" width="0" style="47" hidden="1" customWidth="1"/>
    <col min="8071" max="8072" width="10.5703125" style="47" bestFit="1" customWidth="1"/>
    <col min="8073" max="8073" width="9.5703125" style="47" bestFit="1" customWidth="1"/>
    <col min="8074" max="8074" width="12.140625" style="47" bestFit="1" customWidth="1"/>
    <col min="8075" max="8075" width="9.5703125" style="47" bestFit="1" customWidth="1"/>
    <col min="8076" max="8076" width="12.140625" style="47" bestFit="1" customWidth="1"/>
    <col min="8077" max="8078" width="10.5703125" style="47" bestFit="1" customWidth="1"/>
    <col min="8079" max="8079" width="10.5703125" style="47" customWidth="1"/>
    <col min="8080" max="8080" width="10.5703125" style="47" bestFit="1" customWidth="1"/>
    <col min="8081" max="8081" width="0" style="47" hidden="1" customWidth="1"/>
    <col min="8082" max="8082" width="10.5703125" style="47" bestFit="1" customWidth="1"/>
    <col min="8083" max="8084" width="9.5703125" style="47" bestFit="1" customWidth="1"/>
    <col min="8085" max="8085" width="13.140625" style="47" bestFit="1" customWidth="1"/>
    <col min="8086" max="8086" width="15.140625" style="47" customWidth="1"/>
    <col min="8087" max="8087" width="0" style="47" hidden="1" customWidth="1"/>
    <col min="8088" max="8088" width="13.5703125" style="47" customWidth="1"/>
    <col min="8089" max="8089" width="16.7109375" style="47" customWidth="1"/>
    <col min="8090" max="8312" width="9.140625" style="47"/>
    <col min="8313" max="8313" width="3.5703125" style="47" customWidth="1"/>
    <col min="8314" max="8314" width="37.7109375" style="47" customWidth="1"/>
    <col min="8315" max="8315" width="12.5703125" style="47" customWidth="1"/>
    <col min="8316" max="8318" width="9.5703125" style="47" bestFit="1" customWidth="1"/>
    <col min="8319" max="8319" width="10.5703125" style="47" bestFit="1" customWidth="1"/>
    <col min="8320" max="8320" width="9.5703125" style="47" bestFit="1" customWidth="1"/>
    <col min="8321" max="8321" width="10.5703125" style="47" bestFit="1" customWidth="1"/>
    <col min="8322" max="8322" width="12.28515625" style="47" customWidth="1"/>
    <col min="8323" max="8323" width="10.5703125" style="47" bestFit="1" customWidth="1"/>
    <col min="8324" max="8324" width="10.140625" style="47" customWidth="1"/>
    <col min="8325" max="8325" width="9.5703125" style="47" bestFit="1" customWidth="1"/>
    <col min="8326" max="8326" width="0" style="47" hidden="1" customWidth="1"/>
    <col min="8327" max="8328" width="10.5703125" style="47" bestFit="1" customWidth="1"/>
    <col min="8329" max="8329" width="9.5703125" style="47" bestFit="1" customWidth="1"/>
    <col min="8330" max="8330" width="12.140625" style="47" bestFit="1" customWidth="1"/>
    <col min="8331" max="8331" width="9.5703125" style="47" bestFit="1" customWidth="1"/>
    <col min="8332" max="8332" width="12.140625" style="47" bestFit="1" customWidth="1"/>
    <col min="8333" max="8334" width="10.5703125" style="47" bestFit="1" customWidth="1"/>
    <col min="8335" max="8335" width="10.5703125" style="47" customWidth="1"/>
    <col min="8336" max="8336" width="10.5703125" style="47" bestFit="1" customWidth="1"/>
    <col min="8337" max="8337" width="0" style="47" hidden="1" customWidth="1"/>
    <col min="8338" max="8338" width="10.5703125" style="47" bestFit="1" customWidth="1"/>
    <col min="8339" max="8340" width="9.5703125" style="47" bestFit="1" customWidth="1"/>
    <col min="8341" max="8341" width="13.140625" style="47" bestFit="1" customWidth="1"/>
    <col min="8342" max="8342" width="15.140625" style="47" customWidth="1"/>
    <col min="8343" max="8343" width="0" style="47" hidden="1" customWidth="1"/>
    <col min="8344" max="8344" width="13.5703125" style="47" customWidth="1"/>
    <col min="8345" max="8345" width="16.7109375" style="47" customWidth="1"/>
    <col min="8346" max="8568" width="9.140625" style="47"/>
    <col min="8569" max="8569" width="3.5703125" style="47" customWidth="1"/>
    <col min="8570" max="8570" width="37.7109375" style="47" customWidth="1"/>
    <col min="8571" max="8571" width="12.5703125" style="47" customWidth="1"/>
    <col min="8572" max="8574" width="9.5703125" style="47" bestFit="1" customWidth="1"/>
    <col min="8575" max="8575" width="10.5703125" style="47" bestFit="1" customWidth="1"/>
    <col min="8576" max="8576" width="9.5703125" style="47" bestFit="1" customWidth="1"/>
    <col min="8577" max="8577" width="10.5703125" style="47" bestFit="1" customWidth="1"/>
    <col min="8578" max="8578" width="12.28515625" style="47" customWidth="1"/>
    <col min="8579" max="8579" width="10.5703125" style="47" bestFit="1" customWidth="1"/>
    <col min="8580" max="8580" width="10.140625" style="47" customWidth="1"/>
    <col min="8581" max="8581" width="9.5703125" style="47" bestFit="1" customWidth="1"/>
    <col min="8582" max="8582" width="0" style="47" hidden="1" customWidth="1"/>
    <col min="8583" max="8584" width="10.5703125" style="47" bestFit="1" customWidth="1"/>
    <col min="8585" max="8585" width="9.5703125" style="47" bestFit="1" customWidth="1"/>
    <col min="8586" max="8586" width="12.140625" style="47" bestFit="1" customWidth="1"/>
    <col min="8587" max="8587" width="9.5703125" style="47" bestFit="1" customWidth="1"/>
    <col min="8588" max="8588" width="12.140625" style="47" bestFit="1" customWidth="1"/>
    <col min="8589" max="8590" width="10.5703125" style="47" bestFit="1" customWidth="1"/>
    <col min="8591" max="8591" width="10.5703125" style="47" customWidth="1"/>
    <col min="8592" max="8592" width="10.5703125" style="47" bestFit="1" customWidth="1"/>
    <col min="8593" max="8593" width="0" style="47" hidden="1" customWidth="1"/>
    <col min="8594" max="8594" width="10.5703125" style="47" bestFit="1" customWidth="1"/>
    <col min="8595" max="8596" width="9.5703125" style="47" bestFit="1" customWidth="1"/>
    <col min="8597" max="8597" width="13.140625" style="47" bestFit="1" customWidth="1"/>
    <col min="8598" max="8598" width="15.140625" style="47" customWidth="1"/>
    <col min="8599" max="8599" width="0" style="47" hidden="1" customWidth="1"/>
    <col min="8600" max="8600" width="13.5703125" style="47" customWidth="1"/>
    <col min="8601" max="8601" width="16.7109375" style="47" customWidth="1"/>
    <col min="8602" max="8824" width="9.140625" style="47"/>
    <col min="8825" max="8825" width="3.5703125" style="47" customWidth="1"/>
    <col min="8826" max="8826" width="37.7109375" style="47" customWidth="1"/>
    <col min="8827" max="8827" width="12.5703125" style="47" customWidth="1"/>
    <col min="8828" max="8830" width="9.5703125" style="47" bestFit="1" customWidth="1"/>
    <col min="8831" max="8831" width="10.5703125" style="47" bestFit="1" customWidth="1"/>
    <col min="8832" max="8832" width="9.5703125" style="47" bestFit="1" customWidth="1"/>
    <col min="8833" max="8833" width="10.5703125" style="47" bestFit="1" customWidth="1"/>
    <col min="8834" max="8834" width="12.28515625" style="47" customWidth="1"/>
    <col min="8835" max="8835" width="10.5703125" style="47" bestFit="1" customWidth="1"/>
    <col min="8836" max="8836" width="10.140625" style="47" customWidth="1"/>
    <col min="8837" max="8837" width="9.5703125" style="47" bestFit="1" customWidth="1"/>
    <col min="8838" max="8838" width="0" style="47" hidden="1" customWidth="1"/>
    <col min="8839" max="8840" width="10.5703125" style="47" bestFit="1" customWidth="1"/>
    <col min="8841" max="8841" width="9.5703125" style="47" bestFit="1" customWidth="1"/>
    <col min="8842" max="8842" width="12.140625" style="47" bestFit="1" customWidth="1"/>
    <col min="8843" max="8843" width="9.5703125" style="47" bestFit="1" customWidth="1"/>
    <col min="8844" max="8844" width="12.140625" style="47" bestFit="1" customWidth="1"/>
    <col min="8845" max="8846" width="10.5703125" style="47" bestFit="1" customWidth="1"/>
    <col min="8847" max="8847" width="10.5703125" style="47" customWidth="1"/>
    <col min="8848" max="8848" width="10.5703125" style="47" bestFit="1" customWidth="1"/>
    <col min="8849" max="8849" width="0" style="47" hidden="1" customWidth="1"/>
    <col min="8850" max="8850" width="10.5703125" style="47" bestFit="1" customWidth="1"/>
    <col min="8851" max="8852" width="9.5703125" style="47" bestFit="1" customWidth="1"/>
    <col min="8853" max="8853" width="13.140625" style="47" bestFit="1" customWidth="1"/>
    <col min="8854" max="8854" width="15.140625" style="47" customWidth="1"/>
    <col min="8855" max="8855" width="0" style="47" hidden="1" customWidth="1"/>
    <col min="8856" max="8856" width="13.5703125" style="47" customWidth="1"/>
    <col min="8857" max="8857" width="16.7109375" style="47" customWidth="1"/>
    <col min="8858" max="9080" width="9.140625" style="47"/>
    <col min="9081" max="9081" width="3.5703125" style="47" customWidth="1"/>
    <col min="9082" max="9082" width="37.7109375" style="47" customWidth="1"/>
    <col min="9083" max="9083" width="12.5703125" style="47" customWidth="1"/>
    <col min="9084" max="9086" width="9.5703125" style="47" bestFit="1" customWidth="1"/>
    <col min="9087" max="9087" width="10.5703125" style="47" bestFit="1" customWidth="1"/>
    <col min="9088" max="9088" width="9.5703125" style="47" bestFit="1" customWidth="1"/>
    <col min="9089" max="9089" width="10.5703125" style="47" bestFit="1" customWidth="1"/>
    <col min="9090" max="9090" width="12.28515625" style="47" customWidth="1"/>
    <col min="9091" max="9091" width="10.5703125" style="47" bestFit="1" customWidth="1"/>
    <col min="9092" max="9092" width="10.140625" style="47" customWidth="1"/>
    <col min="9093" max="9093" width="9.5703125" style="47" bestFit="1" customWidth="1"/>
    <col min="9094" max="9094" width="0" style="47" hidden="1" customWidth="1"/>
    <col min="9095" max="9096" width="10.5703125" style="47" bestFit="1" customWidth="1"/>
    <col min="9097" max="9097" width="9.5703125" style="47" bestFit="1" customWidth="1"/>
    <col min="9098" max="9098" width="12.140625" style="47" bestFit="1" customWidth="1"/>
    <col min="9099" max="9099" width="9.5703125" style="47" bestFit="1" customWidth="1"/>
    <col min="9100" max="9100" width="12.140625" style="47" bestFit="1" customWidth="1"/>
    <col min="9101" max="9102" width="10.5703125" style="47" bestFit="1" customWidth="1"/>
    <col min="9103" max="9103" width="10.5703125" style="47" customWidth="1"/>
    <col min="9104" max="9104" width="10.5703125" style="47" bestFit="1" customWidth="1"/>
    <col min="9105" max="9105" width="0" style="47" hidden="1" customWidth="1"/>
    <col min="9106" max="9106" width="10.5703125" style="47" bestFit="1" customWidth="1"/>
    <col min="9107" max="9108" width="9.5703125" style="47" bestFit="1" customWidth="1"/>
    <col min="9109" max="9109" width="13.140625" style="47" bestFit="1" customWidth="1"/>
    <col min="9110" max="9110" width="15.140625" style="47" customWidth="1"/>
    <col min="9111" max="9111" width="0" style="47" hidden="1" customWidth="1"/>
    <col min="9112" max="9112" width="13.5703125" style="47" customWidth="1"/>
    <col min="9113" max="9113" width="16.7109375" style="47" customWidth="1"/>
    <col min="9114" max="9336" width="9.140625" style="47"/>
    <col min="9337" max="9337" width="3.5703125" style="47" customWidth="1"/>
    <col min="9338" max="9338" width="37.7109375" style="47" customWidth="1"/>
    <col min="9339" max="9339" width="12.5703125" style="47" customWidth="1"/>
    <col min="9340" max="9342" width="9.5703125" style="47" bestFit="1" customWidth="1"/>
    <col min="9343" max="9343" width="10.5703125" style="47" bestFit="1" customWidth="1"/>
    <col min="9344" max="9344" width="9.5703125" style="47" bestFit="1" customWidth="1"/>
    <col min="9345" max="9345" width="10.5703125" style="47" bestFit="1" customWidth="1"/>
    <col min="9346" max="9346" width="12.28515625" style="47" customWidth="1"/>
    <col min="9347" max="9347" width="10.5703125" style="47" bestFit="1" customWidth="1"/>
    <col min="9348" max="9348" width="10.140625" style="47" customWidth="1"/>
    <col min="9349" max="9349" width="9.5703125" style="47" bestFit="1" customWidth="1"/>
    <col min="9350" max="9350" width="0" style="47" hidden="1" customWidth="1"/>
    <col min="9351" max="9352" width="10.5703125" style="47" bestFit="1" customWidth="1"/>
    <col min="9353" max="9353" width="9.5703125" style="47" bestFit="1" customWidth="1"/>
    <col min="9354" max="9354" width="12.140625" style="47" bestFit="1" customWidth="1"/>
    <col min="9355" max="9355" width="9.5703125" style="47" bestFit="1" customWidth="1"/>
    <col min="9356" max="9356" width="12.140625" style="47" bestFit="1" customWidth="1"/>
    <col min="9357" max="9358" width="10.5703125" style="47" bestFit="1" customWidth="1"/>
    <col min="9359" max="9359" width="10.5703125" style="47" customWidth="1"/>
    <col min="9360" max="9360" width="10.5703125" style="47" bestFit="1" customWidth="1"/>
    <col min="9361" max="9361" width="0" style="47" hidden="1" customWidth="1"/>
    <col min="9362" max="9362" width="10.5703125" style="47" bestFit="1" customWidth="1"/>
    <col min="9363" max="9364" width="9.5703125" style="47" bestFit="1" customWidth="1"/>
    <col min="9365" max="9365" width="13.140625" style="47" bestFit="1" customWidth="1"/>
    <col min="9366" max="9366" width="15.140625" style="47" customWidth="1"/>
    <col min="9367" max="9367" width="0" style="47" hidden="1" customWidth="1"/>
    <col min="9368" max="9368" width="13.5703125" style="47" customWidth="1"/>
    <col min="9369" max="9369" width="16.7109375" style="47" customWidth="1"/>
    <col min="9370" max="9592" width="9.140625" style="47"/>
    <col min="9593" max="9593" width="3.5703125" style="47" customWidth="1"/>
    <col min="9594" max="9594" width="37.7109375" style="47" customWidth="1"/>
    <col min="9595" max="9595" width="12.5703125" style="47" customWidth="1"/>
    <col min="9596" max="9598" width="9.5703125" style="47" bestFit="1" customWidth="1"/>
    <col min="9599" max="9599" width="10.5703125" style="47" bestFit="1" customWidth="1"/>
    <col min="9600" max="9600" width="9.5703125" style="47" bestFit="1" customWidth="1"/>
    <col min="9601" max="9601" width="10.5703125" style="47" bestFit="1" customWidth="1"/>
    <col min="9602" max="9602" width="12.28515625" style="47" customWidth="1"/>
    <col min="9603" max="9603" width="10.5703125" style="47" bestFit="1" customWidth="1"/>
    <col min="9604" max="9604" width="10.140625" style="47" customWidth="1"/>
    <col min="9605" max="9605" width="9.5703125" style="47" bestFit="1" customWidth="1"/>
    <col min="9606" max="9606" width="0" style="47" hidden="1" customWidth="1"/>
    <col min="9607" max="9608" width="10.5703125" style="47" bestFit="1" customWidth="1"/>
    <col min="9609" max="9609" width="9.5703125" style="47" bestFit="1" customWidth="1"/>
    <col min="9610" max="9610" width="12.140625" style="47" bestFit="1" customWidth="1"/>
    <col min="9611" max="9611" width="9.5703125" style="47" bestFit="1" customWidth="1"/>
    <col min="9612" max="9612" width="12.140625" style="47" bestFit="1" customWidth="1"/>
    <col min="9613" max="9614" width="10.5703125" style="47" bestFit="1" customWidth="1"/>
    <col min="9615" max="9615" width="10.5703125" style="47" customWidth="1"/>
    <col min="9616" max="9616" width="10.5703125" style="47" bestFit="1" customWidth="1"/>
    <col min="9617" max="9617" width="0" style="47" hidden="1" customWidth="1"/>
    <col min="9618" max="9618" width="10.5703125" style="47" bestFit="1" customWidth="1"/>
    <col min="9619" max="9620" width="9.5703125" style="47" bestFit="1" customWidth="1"/>
    <col min="9621" max="9621" width="13.140625" style="47" bestFit="1" customWidth="1"/>
    <col min="9622" max="9622" width="15.140625" style="47" customWidth="1"/>
    <col min="9623" max="9623" width="0" style="47" hidden="1" customWidth="1"/>
    <col min="9624" max="9624" width="13.5703125" style="47" customWidth="1"/>
    <col min="9625" max="9625" width="16.7109375" style="47" customWidth="1"/>
    <col min="9626" max="9848" width="9.140625" style="47"/>
    <col min="9849" max="9849" width="3.5703125" style="47" customWidth="1"/>
    <col min="9850" max="9850" width="37.7109375" style="47" customWidth="1"/>
    <col min="9851" max="9851" width="12.5703125" style="47" customWidth="1"/>
    <col min="9852" max="9854" width="9.5703125" style="47" bestFit="1" customWidth="1"/>
    <col min="9855" max="9855" width="10.5703125" style="47" bestFit="1" customWidth="1"/>
    <col min="9856" max="9856" width="9.5703125" style="47" bestFit="1" customWidth="1"/>
    <col min="9857" max="9857" width="10.5703125" style="47" bestFit="1" customWidth="1"/>
    <col min="9858" max="9858" width="12.28515625" style="47" customWidth="1"/>
    <col min="9859" max="9859" width="10.5703125" style="47" bestFit="1" customWidth="1"/>
    <col min="9860" max="9860" width="10.140625" style="47" customWidth="1"/>
    <col min="9861" max="9861" width="9.5703125" style="47" bestFit="1" customWidth="1"/>
    <col min="9862" max="9862" width="0" style="47" hidden="1" customWidth="1"/>
    <col min="9863" max="9864" width="10.5703125" style="47" bestFit="1" customWidth="1"/>
    <col min="9865" max="9865" width="9.5703125" style="47" bestFit="1" customWidth="1"/>
    <col min="9866" max="9866" width="12.140625" style="47" bestFit="1" customWidth="1"/>
    <col min="9867" max="9867" width="9.5703125" style="47" bestFit="1" customWidth="1"/>
    <col min="9868" max="9868" width="12.140625" style="47" bestFit="1" customWidth="1"/>
    <col min="9869" max="9870" width="10.5703125" style="47" bestFit="1" customWidth="1"/>
    <col min="9871" max="9871" width="10.5703125" style="47" customWidth="1"/>
    <col min="9872" max="9872" width="10.5703125" style="47" bestFit="1" customWidth="1"/>
    <col min="9873" max="9873" width="0" style="47" hidden="1" customWidth="1"/>
    <col min="9874" max="9874" width="10.5703125" style="47" bestFit="1" customWidth="1"/>
    <col min="9875" max="9876" width="9.5703125" style="47" bestFit="1" customWidth="1"/>
    <col min="9877" max="9877" width="13.140625" style="47" bestFit="1" customWidth="1"/>
    <col min="9878" max="9878" width="15.140625" style="47" customWidth="1"/>
    <col min="9879" max="9879" width="0" style="47" hidden="1" customWidth="1"/>
    <col min="9880" max="9880" width="13.5703125" style="47" customWidth="1"/>
    <col min="9881" max="9881" width="16.7109375" style="47" customWidth="1"/>
    <col min="9882" max="10104" width="9.140625" style="47"/>
    <col min="10105" max="10105" width="3.5703125" style="47" customWidth="1"/>
    <col min="10106" max="10106" width="37.7109375" style="47" customWidth="1"/>
    <col min="10107" max="10107" width="12.5703125" style="47" customWidth="1"/>
    <col min="10108" max="10110" width="9.5703125" style="47" bestFit="1" customWidth="1"/>
    <col min="10111" max="10111" width="10.5703125" style="47" bestFit="1" customWidth="1"/>
    <col min="10112" max="10112" width="9.5703125" style="47" bestFit="1" customWidth="1"/>
    <col min="10113" max="10113" width="10.5703125" style="47" bestFit="1" customWidth="1"/>
    <col min="10114" max="10114" width="12.28515625" style="47" customWidth="1"/>
    <col min="10115" max="10115" width="10.5703125" style="47" bestFit="1" customWidth="1"/>
    <col min="10116" max="10116" width="10.140625" style="47" customWidth="1"/>
    <col min="10117" max="10117" width="9.5703125" style="47" bestFit="1" customWidth="1"/>
    <col min="10118" max="10118" width="0" style="47" hidden="1" customWidth="1"/>
    <col min="10119" max="10120" width="10.5703125" style="47" bestFit="1" customWidth="1"/>
    <col min="10121" max="10121" width="9.5703125" style="47" bestFit="1" customWidth="1"/>
    <col min="10122" max="10122" width="12.140625" style="47" bestFit="1" customWidth="1"/>
    <col min="10123" max="10123" width="9.5703125" style="47" bestFit="1" customWidth="1"/>
    <col min="10124" max="10124" width="12.140625" style="47" bestFit="1" customWidth="1"/>
    <col min="10125" max="10126" width="10.5703125" style="47" bestFit="1" customWidth="1"/>
    <col min="10127" max="10127" width="10.5703125" style="47" customWidth="1"/>
    <col min="10128" max="10128" width="10.5703125" style="47" bestFit="1" customWidth="1"/>
    <col min="10129" max="10129" width="0" style="47" hidden="1" customWidth="1"/>
    <col min="10130" max="10130" width="10.5703125" style="47" bestFit="1" customWidth="1"/>
    <col min="10131" max="10132" width="9.5703125" style="47" bestFit="1" customWidth="1"/>
    <col min="10133" max="10133" width="13.140625" style="47" bestFit="1" customWidth="1"/>
    <col min="10134" max="10134" width="15.140625" style="47" customWidth="1"/>
    <col min="10135" max="10135" width="0" style="47" hidden="1" customWidth="1"/>
    <col min="10136" max="10136" width="13.5703125" style="47" customWidth="1"/>
    <col min="10137" max="10137" width="16.7109375" style="47" customWidth="1"/>
    <col min="10138" max="10360" width="9.140625" style="47"/>
    <col min="10361" max="10361" width="3.5703125" style="47" customWidth="1"/>
    <col min="10362" max="10362" width="37.7109375" style="47" customWidth="1"/>
    <col min="10363" max="10363" width="12.5703125" style="47" customWidth="1"/>
    <col min="10364" max="10366" width="9.5703125" style="47" bestFit="1" customWidth="1"/>
    <col min="10367" max="10367" width="10.5703125" style="47" bestFit="1" customWidth="1"/>
    <col min="10368" max="10368" width="9.5703125" style="47" bestFit="1" customWidth="1"/>
    <col min="10369" max="10369" width="10.5703125" style="47" bestFit="1" customWidth="1"/>
    <col min="10370" max="10370" width="12.28515625" style="47" customWidth="1"/>
    <col min="10371" max="10371" width="10.5703125" style="47" bestFit="1" customWidth="1"/>
    <col min="10372" max="10372" width="10.140625" style="47" customWidth="1"/>
    <col min="10373" max="10373" width="9.5703125" style="47" bestFit="1" customWidth="1"/>
    <col min="10374" max="10374" width="0" style="47" hidden="1" customWidth="1"/>
    <col min="10375" max="10376" width="10.5703125" style="47" bestFit="1" customWidth="1"/>
    <col min="10377" max="10377" width="9.5703125" style="47" bestFit="1" customWidth="1"/>
    <col min="10378" max="10378" width="12.140625" style="47" bestFit="1" customWidth="1"/>
    <col min="10379" max="10379" width="9.5703125" style="47" bestFit="1" customWidth="1"/>
    <col min="10380" max="10380" width="12.140625" style="47" bestFit="1" customWidth="1"/>
    <col min="10381" max="10382" width="10.5703125" style="47" bestFit="1" customWidth="1"/>
    <col min="10383" max="10383" width="10.5703125" style="47" customWidth="1"/>
    <col min="10384" max="10384" width="10.5703125" style="47" bestFit="1" customWidth="1"/>
    <col min="10385" max="10385" width="0" style="47" hidden="1" customWidth="1"/>
    <col min="10386" max="10386" width="10.5703125" style="47" bestFit="1" customWidth="1"/>
    <col min="10387" max="10388" width="9.5703125" style="47" bestFit="1" customWidth="1"/>
    <col min="10389" max="10389" width="13.140625" style="47" bestFit="1" customWidth="1"/>
    <col min="10390" max="10390" width="15.140625" style="47" customWidth="1"/>
    <col min="10391" max="10391" width="0" style="47" hidden="1" customWidth="1"/>
    <col min="10392" max="10392" width="13.5703125" style="47" customWidth="1"/>
    <col min="10393" max="10393" width="16.7109375" style="47" customWidth="1"/>
    <col min="10394" max="10616" width="9.140625" style="47"/>
    <col min="10617" max="10617" width="3.5703125" style="47" customWidth="1"/>
    <col min="10618" max="10618" width="37.7109375" style="47" customWidth="1"/>
    <col min="10619" max="10619" width="12.5703125" style="47" customWidth="1"/>
    <col min="10620" max="10622" width="9.5703125" style="47" bestFit="1" customWidth="1"/>
    <col min="10623" max="10623" width="10.5703125" style="47" bestFit="1" customWidth="1"/>
    <col min="10624" max="10624" width="9.5703125" style="47" bestFit="1" customWidth="1"/>
    <col min="10625" max="10625" width="10.5703125" style="47" bestFit="1" customWidth="1"/>
    <col min="10626" max="10626" width="12.28515625" style="47" customWidth="1"/>
    <col min="10627" max="10627" width="10.5703125" style="47" bestFit="1" customWidth="1"/>
    <col min="10628" max="10628" width="10.140625" style="47" customWidth="1"/>
    <col min="10629" max="10629" width="9.5703125" style="47" bestFit="1" customWidth="1"/>
    <col min="10630" max="10630" width="0" style="47" hidden="1" customWidth="1"/>
    <col min="10631" max="10632" width="10.5703125" style="47" bestFit="1" customWidth="1"/>
    <col min="10633" max="10633" width="9.5703125" style="47" bestFit="1" customWidth="1"/>
    <col min="10634" max="10634" width="12.140625" style="47" bestFit="1" customWidth="1"/>
    <col min="10635" max="10635" width="9.5703125" style="47" bestFit="1" customWidth="1"/>
    <col min="10636" max="10636" width="12.140625" style="47" bestFit="1" customWidth="1"/>
    <col min="10637" max="10638" width="10.5703125" style="47" bestFit="1" customWidth="1"/>
    <col min="10639" max="10639" width="10.5703125" style="47" customWidth="1"/>
    <col min="10640" max="10640" width="10.5703125" style="47" bestFit="1" customWidth="1"/>
    <col min="10641" max="10641" width="0" style="47" hidden="1" customWidth="1"/>
    <col min="10642" max="10642" width="10.5703125" style="47" bestFit="1" customWidth="1"/>
    <col min="10643" max="10644" width="9.5703125" style="47" bestFit="1" customWidth="1"/>
    <col min="10645" max="10645" width="13.140625" style="47" bestFit="1" customWidth="1"/>
    <col min="10646" max="10646" width="15.140625" style="47" customWidth="1"/>
    <col min="10647" max="10647" width="0" style="47" hidden="1" customWidth="1"/>
    <col min="10648" max="10648" width="13.5703125" style="47" customWidth="1"/>
    <col min="10649" max="10649" width="16.7109375" style="47" customWidth="1"/>
    <col min="10650" max="10872" width="9.140625" style="47"/>
    <col min="10873" max="10873" width="3.5703125" style="47" customWidth="1"/>
    <col min="10874" max="10874" width="37.7109375" style="47" customWidth="1"/>
    <col min="10875" max="10875" width="12.5703125" style="47" customWidth="1"/>
    <col min="10876" max="10878" width="9.5703125" style="47" bestFit="1" customWidth="1"/>
    <col min="10879" max="10879" width="10.5703125" style="47" bestFit="1" customWidth="1"/>
    <col min="10880" max="10880" width="9.5703125" style="47" bestFit="1" customWidth="1"/>
    <col min="10881" max="10881" width="10.5703125" style="47" bestFit="1" customWidth="1"/>
    <col min="10882" max="10882" width="12.28515625" style="47" customWidth="1"/>
    <col min="10883" max="10883" width="10.5703125" style="47" bestFit="1" customWidth="1"/>
    <col min="10884" max="10884" width="10.140625" style="47" customWidth="1"/>
    <col min="10885" max="10885" width="9.5703125" style="47" bestFit="1" customWidth="1"/>
    <col min="10886" max="10886" width="0" style="47" hidden="1" customWidth="1"/>
    <col min="10887" max="10888" width="10.5703125" style="47" bestFit="1" customWidth="1"/>
    <col min="10889" max="10889" width="9.5703125" style="47" bestFit="1" customWidth="1"/>
    <col min="10890" max="10890" width="12.140625" style="47" bestFit="1" customWidth="1"/>
    <col min="10891" max="10891" width="9.5703125" style="47" bestFit="1" customWidth="1"/>
    <col min="10892" max="10892" width="12.140625" style="47" bestFit="1" customWidth="1"/>
    <col min="10893" max="10894" width="10.5703125" style="47" bestFit="1" customWidth="1"/>
    <col min="10895" max="10895" width="10.5703125" style="47" customWidth="1"/>
    <col min="10896" max="10896" width="10.5703125" style="47" bestFit="1" customWidth="1"/>
    <col min="10897" max="10897" width="0" style="47" hidden="1" customWidth="1"/>
    <col min="10898" max="10898" width="10.5703125" style="47" bestFit="1" customWidth="1"/>
    <col min="10899" max="10900" width="9.5703125" style="47" bestFit="1" customWidth="1"/>
    <col min="10901" max="10901" width="13.140625" style="47" bestFit="1" customWidth="1"/>
    <col min="10902" max="10902" width="15.140625" style="47" customWidth="1"/>
    <col min="10903" max="10903" width="0" style="47" hidden="1" customWidth="1"/>
    <col min="10904" max="10904" width="13.5703125" style="47" customWidth="1"/>
    <col min="10905" max="10905" width="16.7109375" style="47" customWidth="1"/>
    <col min="10906" max="11128" width="9.140625" style="47"/>
    <col min="11129" max="11129" width="3.5703125" style="47" customWidth="1"/>
    <col min="11130" max="11130" width="37.7109375" style="47" customWidth="1"/>
    <col min="11131" max="11131" width="12.5703125" style="47" customWidth="1"/>
    <col min="11132" max="11134" width="9.5703125" style="47" bestFit="1" customWidth="1"/>
    <col min="11135" max="11135" width="10.5703125" style="47" bestFit="1" customWidth="1"/>
    <col min="11136" max="11136" width="9.5703125" style="47" bestFit="1" customWidth="1"/>
    <col min="11137" max="11137" width="10.5703125" style="47" bestFit="1" customWidth="1"/>
    <col min="11138" max="11138" width="12.28515625" style="47" customWidth="1"/>
    <col min="11139" max="11139" width="10.5703125" style="47" bestFit="1" customWidth="1"/>
    <col min="11140" max="11140" width="10.140625" style="47" customWidth="1"/>
    <col min="11141" max="11141" width="9.5703125" style="47" bestFit="1" customWidth="1"/>
    <col min="11142" max="11142" width="0" style="47" hidden="1" customWidth="1"/>
    <col min="11143" max="11144" width="10.5703125" style="47" bestFit="1" customWidth="1"/>
    <col min="11145" max="11145" width="9.5703125" style="47" bestFit="1" customWidth="1"/>
    <col min="11146" max="11146" width="12.140625" style="47" bestFit="1" customWidth="1"/>
    <col min="11147" max="11147" width="9.5703125" style="47" bestFit="1" customWidth="1"/>
    <col min="11148" max="11148" width="12.140625" style="47" bestFit="1" customWidth="1"/>
    <col min="11149" max="11150" width="10.5703125" style="47" bestFit="1" customWidth="1"/>
    <col min="11151" max="11151" width="10.5703125" style="47" customWidth="1"/>
    <col min="11152" max="11152" width="10.5703125" style="47" bestFit="1" customWidth="1"/>
    <col min="11153" max="11153" width="0" style="47" hidden="1" customWidth="1"/>
    <col min="11154" max="11154" width="10.5703125" style="47" bestFit="1" customWidth="1"/>
    <col min="11155" max="11156" width="9.5703125" style="47" bestFit="1" customWidth="1"/>
    <col min="11157" max="11157" width="13.140625" style="47" bestFit="1" customWidth="1"/>
    <col min="11158" max="11158" width="15.140625" style="47" customWidth="1"/>
    <col min="11159" max="11159" width="0" style="47" hidden="1" customWidth="1"/>
    <col min="11160" max="11160" width="13.5703125" style="47" customWidth="1"/>
    <col min="11161" max="11161" width="16.7109375" style="47" customWidth="1"/>
    <col min="11162" max="11384" width="9.140625" style="47"/>
    <col min="11385" max="11385" width="3.5703125" style="47" customWidth="1"/>
    <col min="11386" max="11386" width="37.7109375" style="47" customWidth="1"/>
    <col min="11387" max="11387" width="12.5703125" style="47" customWidth="1"/>
    <col min="11388" max="11390" width="9.5703125" style="47" bestFit="1" customWidth="1"/>
    <col min="11391" max="11391" width="10.5703125" style="47" bestFit="1" customWidth="1"/>
    <col min="11392" max="11392" width="9.5703125" style="47" bestFit="1" customWidth="1"/>
    <col min="11393" max="11393" width="10.5703125" style="47" bestFit="1" customWidth="1"/>
    <col min="11394" max="11394" width="12.28515625" style="47" customWidth="1"/>
    <col min="11395" max="11395" width="10.5703125" style="47" bestFit="1" customWidth="1"/>
    <col min="11396" max="11396" width="10.140625" style="47" customWidth="1"/>
    <col min="11397" max="11397" width="9.5703125" style="47" bestFit="1" customWidth="1"/>
    <col min="11398" max="11398" width="0" style="47" hidden="1" customWidth="1"/>
    <col min="11399" max="11400" width="10.5703125" style="47" bestFit="1" customWidth="1"/>
    <col min="11401" max="11401" width="9.5703125" style="47" bestFit="1" customWidth="1"/>
    <col min="11402" max="11402" width="12.140625" style="47" bestFit="1" customWidth="1"/>
    <col min="11403" max="11403" width="9.5703125" style="47" bestFit="1" customWidth="1"/>
    <col min="11404" max="11404" width="12.140625" style="47" bestFit="1" customWidth="1"/>
    <col min="11405" max="11406" width="10.5703125" style="47" bestFit="1" customWidth="1"/>
    <col min="11407" max="11407" width="10.5703125" style="47" customWidth="1"/>
    <col min="11408" max="11408" width="10.5703125" style="47" bestFit="1" customWidth="1"/>
    <col min="11409" max="11409" width="0" style="47" hidden="1" customWidth="1"/>
    <col min="11410" max="11410" width="10.5703125" style="47" bestFit="1" customWidth="1"/>
    <col min="11411" max="11412" width="9.5703125" style="47" bestFit="1" customWidth="1"/>
    <col min="11413" max="11413" width="13.140625" style="47" bestFit="1" customWidth="1"/>
    <col min="11414" max="11414" width="15.140625" style="47" customWidth="1"/>
    <col min="11415" max="11415" width="0" style="47" hidden="1" customWidth="1"/>
    <col min="11416" max="11416" width="13.5703125" style="47" customWidth="1"/>
    <col min="11417" max="11417" width="16.7109375" style="47" customWidth="1"/>
    <col min="11418" max="11640" width="9.140625" style="47"/>
    <col min="11641" max="11641" width="3.5703125" style="47" customWidth="1"/>
    <col min="11642" max="11642" width="37.7109375" style="47" customWidth="1"/>
    <col min="11643" max="11643" width="12.5703125" style="47" customWidth="1"/>
    <col min="11644" max="11646" width="9.5703125" style="47" bestFit="1" customWidth="1"/>
    <col min="11647" max="11647" width="10.5703125" style="47" bestFit="1" customWidth="1"/>
    <col min="11648" max="11648" width="9.5703125" style="47" bestFit="1" customWidth="1"/>
    <col min="11649" max="11649" width="10.5703125" style="47" bestFit="1" customWidth="1"/>
    <col min="11650" max="11650" width="12.28515625" style="47" customWidth="1"/>
    <col min="11651" max="11651" width="10.5703125" style="47" bestFit="1" customWidth="1"/>
    <col min="11652" max="11652" width="10.140625" style="47" customWidth="1"/>
    <col min="11653" max="11653" width="9.5703125" style="47" bestFit="1" customWidth="1"/>
    <col min="11654" max="11654" width="0" style="47" hidden="1" customWidth="1"/>
    <col min="11655" max="11656" width="10.5703125" style="47" bestFit="1" customWidth="1"/>
    <col min="11657" max="11657" width="9.5703125" style="47" bestFit="1" customWidth="1"/>
    <col min="11658" max="11658" width="12.140625" style="47" bestFit="1" customWidth="1"/>
    <col min="11659" max="11659" width="9.5703125" style="47" bestFit="1" customWidth="1"/>
    <col min="11660" max="11660" width="12.140625" style="47" bestFit="1" customWidth="1"/>
    <col min="11661" max="11662" width="10.5703125" style="47" bestFit="1" customWidth="1"/>
    <col min="11663" max="11663" width="10.5703125" style="47" customWidth="1"/>
    <col min="11664" max="11664" width="10.5703125" style="47" bestFit="1" customWidth="1"/>
    <col min="11665" max="11665" width="0" style="47" hidden="1" customWidth="1"/>
    <col min="11666" max="11666" width="10.5703125" style="47" bestFit="1" customWidth="1"/>
    <col min="11667" max="11668" width="9.5703125" style="47" bestFit="1" customWidth="1"/>
    <col min="11669" max="11669" width="13.140625" style="47" bestFit="1" customWidth="1"/>
    <col min="11670" max="11670" width="15.140625" style="47" customWidth="1"/>
    <col min="11671" max="11671" width="0" style="47" hidden="1" customWidth="1"/>
    <col min="11672" max="11672" width="13.5703125" style="47" customWidth="1"/>
    <col min="11673" max="11673" width="16.7109375" style="47" customWidth="1"/>
    <col min="11674" max="11896" width="9.140625" style="47"/>
    <col min="11897" max="11897" width="3.5703125" style="47" customWidth="1"/>
    <col min="11898" max="11898" width="37.7109375" style="47" customWidth="1"/>
    <col min="11899" max="11899" width="12.5703125" style="47" customWidth="1"/>
    <col min="11900" max="11902" width="9.5703125" style="47" bestFit="1" customWidth="1"/>
    <col min="11903" max="11903" width="10.5703125" style="47" bestFit="1" customWidth="1"/>
    <col min="11904" max="11904" width="9.5703125" style="47" bestFit="1" customWidth="1"/>
    <col min="11905" max="11905" width="10.5703125" style="47" bestFit="1" customWidth="1"/>
    <col min="11906" max="11906" width="12.28515625" style="47" customWidth="1"/>
    <col min="11907" max="11907" width="10.5703125" style="47" bestFit="1" customWidth="1"/>
    <col min="11908" max="11908" width="10.140625" style="47" customWidth="1"/>
    <col min="11909" max="11909" width="9.5703125" style="47" bestFit="1" customWidth="1"/>
    <col min="11910" max="11910" width="0" style="47" hidden="1" customWidth="1"/>
    <col min="11911" max="11912" width="10.5703125" style="47" bestFit="1" customWidth="1"/>
    <col min="11913" max="11913" width="9.5703125" style="47" bestFit="1" customWidth="1"/>
    <col min="11914" max="11914" width="12.140625" style="47" bestFit="1" customWidth="1"/>
    <col min="11915" max="11915" width="9.5703125" style="47" bestFit="1" customWidth="1"/>
    <col min="11916" max="11916" width="12.140625" style="47" bestFit="1" customWidth="1"/>
    <col min="11917" max="11918" width="10.5703125" style="47" bestFit="1" customWidth="1"/>
    <col min="11919" max="11919" width="10.5703125" style="47" customWidth="1"/>
    <col min="11920" max="11920" width="10.5703125" style="47" bestFit="1" customWidth="1"/>
    <col min="11921" max="11921" width="0" style="47" hidden="1" customWidth="1"/>
    <col min="11922" max="11922" width="10.5703125" style="47" bestFit="1" customWidth="1"/>
    <col min="11923" max="11924" width="9.5703125" style="47" bestFit="1" customWidth="1"/>
    <col min="11925" max="11925" width="13.140625" style="47" bestFit="1" customWidth="1"/>
    <col min="11926" max="11926" width="15.140625" style="47" customWidth="1"/>
    <col min="11927" max="11927" width="0" style="47" hidden="1" customWidth="1"/>
    <col min="11928" max="11928" width="13.5703125" style="47" customWidth="1"/>
    <col min="11929" max="11929" width="16.7109375" style="47" customWidth="1"/>
    <col min="11930" max="12152" width="9.140625" style="47"/>
    <col min="12153" max="12153" width="3.5703125" style="47" customWidth="1"/>
    <col min="12154" max="12154" width="37.7109375" style="47" customWidth="1"/>
    <col min="12155" max="12155" width="12.5703125" style="47" customWidth="1"/>
    <col min="12156" max="12158" width="9.5703125" style="47" bestFit="1" customWidth="1"/>
    <col min="12159" max="12159" width="10.5703125" style="47" bestFit="1" customWidth="1"/>
    <col min="12160" max="12160" width="9.5703125" style="47" bestFit="1" customWidth="1"/>
    <col min="12161" max="12161" width="10.5703125" style="47" bestFit="1" customWidth="1"/>
    <col min="12162" max="12162" width="12.28515625" style="47" customWidth="1"/>
    <col min="12163" max="12163" width="10.5703125" style="47" bestFit="1" customWidth="1"/>
    <col min="12164" max="12164" width="10.140625" style="47" customWidth="1"/>
    <col min="12165" max="12165" width="9.5703125" style="47" bestFit="1" customWidth="1"/>
    <col min="12166" max="12166" width="0" style="47" hidden="1" customWidth="1"/>
    <col min="12167" max="12168" width="10.5703125" style="47" bestFit="1" customWidth="1"/>
    <col min="12169" max="12169" width="9.5703125" style="47" bestFit="1" customWidth="1"/>
    <col min="12170" max="12170" width="12.140625" style="47" bestFit="1" customWidth="1"/>
    <col min="12171" max="12171" width="9.5703125" style="47" bestFit="1" customWidth="1"/>
    <col min="12172" max="12172" width="12.140625" style="47" bestFit="1" customWidth="1"/>
    <col min="12173" max="12174" width="10.5703125" style="47" bestFit="1" customWidth="1"/>
    <col min="12175" max="12175" width="10.5703125" style="47" customWidth="1"/>
    <col min="12176" max="12176" width="10.5703125" style="47" bestFit="1" customWidth="1"/>
    <col min="12177" max="12177" width="0" style="47" hidden="1" customWidth="1"/>
    <col min="12178" max="12178" width="10.5703125" style="47" bestFit="1" customWidth="1"/>
    <col min="12179" max="12180" width="9.5703125" style="47" bestFit="1" customWidth="1"/>
    <col min="12181" max="12181" width="13.140625" style="47" bestFit="1" customWidth="1"/>
    <col min="12182" max="12182" width="15.140625" style="47" customWidth="1"/>
    <col min="12183" max="12183" width="0" style="47" hidden="1" customWidth="1"/>
    <col min="12184" max="12184" width="13.5703125" style="47" customWidth="1"/>
    <col min="12185" max="12185" width="16.7109375" style="47" customWidth="1"/>
    <col min="12186" max="12408" width="9.140625" style="47"/>
    <col min="12409" max="12409" width="3.5703125" style="47" customWidth="1"/>
    <col min="12410" max="12410" width="37.7109375" style="47" customWidth="1"/>
    <col min="12411" max="12411" width="12.5703125" style="47" customWidth="1"/>
    <col min="12412" max="12414" width="9.5703125" style="47" bestFit="1" customWidth="1"/>
    <col min="12415" max="12415" width="10.5703125" style="47" bestFit="1" customWidth="1"/>
    <col min="12416" max="12416" width="9.5703125" style="47" bestFit="1" customWidth="1"/>
    <col min="12417" max="12417" width="10.5703125" style="47" bestFit="1" customWidth="1"/>
    <col min="12418" max="12418" width="12.28515625" style="47" customWidth="1"/>
    <col min="12419" max="12419" width="10.5703125" style="47" bestFit="1" customWidth="1"/>
    <col min="12420" max="12420" width="10.140625" style="47" customWidth="1"/>
    <col min="12421" max="12421" width="9.5703125" style="47" bestFit="1" customWidth="1"/>
    <col min="12422" max="12422" width="0" style="47" hidden="1" customWidth="1"/>
    <col min="12423" max="12424" width="10.5703125" style="47" bestFit="1" customWidth="1"/>
    <col min="12425" max="12425" width="9.5703125" style="47" bestFit="1" customWidth="1"/>
    <col min="12426" max="12426" width="12.140625" style="47" bestFit="1" customWidth="1"/>
    <col min="12427" max="12427" width="9.5703125" style="47" bestFit="1" customWidth="1"/>
    <col min="12428" max="12428" width="12.140625" style="47" bestFit="1" customWidth="1"/>
    <col min="12429" max="12430" width="10.5703125" style="47" bestFit="1" customWidth="1"/>
    <col min="12431" max="12431" width="10.5703125" style="47" customWidth="1"/>
    <col min="12432" max="12432" width="10.5703125" style="47" bestFit="1" customWidth="1"/>
    <col min="12433" max="12433" width="0" style="47" hidden="1" customWidth="1"/>
    <col min="12434" max="12434" width="10.5703125" style="47" bestFit="1" customWidth="1"/>
    <col min="12435" max="12436" width="9.5703125" style="47" bestFit="1" customWidth="1"/>
    <col min="12437" max="12437" width="13.140625" style="47" bestFit="1" customWidth="1"/>
    <col min="12438" max="12438" width="15.140625" style="47" customWidth="1"/>
    <col min="12439" max="12439" width="0" style="47" hidden="1" customWidth="1"/>
    <col min="12440" max="12440" width="13.5703125" style="47" customWidth="1"/>
    <col min="12441" max="12441" width="16.7109375" style="47" customWidth="1"/>
    <col min="12442" max="12664" width="9.140625" style="47"/>
    <col min="12665" max="12665" width="3.5703125" style="47" customWidth="1"/>
    <col min="12666" max="12666" width="37.7109375" style="47" customWidth="1"/>
    <col min="12667" max="12667" width="12.5703125" style="47" customWidth="1"/>
    <col min="12668" max="12670" width="9.5703125" style="47" bestFit="1" customWidth="1"/>
    <col min="12671" max="12671" width="10.5703125" style="47" bestFit="1" customWidth="1"/>
    <col min="12672" max="12672" width="9.5703125" style="47" bestFit="1" customWidth="1"/>
    <col min="12673" max="12673" width="10.5703125" style="47" bestFit="1" customWidth="1"/>
    <col min="12674" max="12674" width="12.28515625" style="47" customWidth="1"/>
    <col min="12675" max="12675" width="10.5703125" style="47" bestFit="1" customWidth="1"/>
    <col min="12676" max="12676" width="10.140625" style="47" customWidth="1"/>
    <col min="12677" max="12677" width="9.5703125" style="47" bestFit="1" customWidth="1"/>
    <col min="12678" max="12678" width="0" style="47" hidden="1" customWidth="1"/>
    <col min="12679" max="12680" width="10.5703125" style="47" bestFit="1" customWidth="1"/>
    <col min="12681" max="12681" width="9.5703125" style="47" bestFit="1" customWidth="1"/>
    <col min="12682" max="12682" width="12.140625" style="47" bestFit="1" customWidth="1"/>
    <col min="12683" max="12683" width="9.5703125" style="47" bestFit="1" customWidth="1"/>
    <col min="12684" max="12684" width="12.140625" style="47" bestFit="1" customWidth="1"/>
    <col min="12685" max="12686" width="10.5703125" style="47" bestFit="1" customWidth="1"/>
    <col min="12687" max="12687" width="10.5703125" style="47" customWidth="1"/>
    <col min="12688" max="12688" width="10.5703125" style="47" bestFit="1" customWidth="1"/>
    <col min="12689" max="12689" width="0" style="47" hidden="1" customWidth="1"/>
    <col min="12690" max="12690" width="10.5703125" style="47" bestFit="1" customWidth="1"/>
    <col min="12691" max="12692" width="9.5703125" style="47" bestFit="1" customWidth="1"/>
    <col min="12693" max="12693" width="13.140625" style="47" bestFit="1" customWidth="1"/>
    <col min="12694" max="12694" width="15.140625" style="47" customWidth="1"/>
    <col min="12695" max="12695" width="0" style="47" hidden="1" customWidth="1"/>
    <col min="12696" max="12696" width="13.5703125" style="47" customWidth="1"/>
    <col min="12697" max="12697" width="16.7109375" style="47" customWidth="1"/>
    <col min="12698" max="12920" width="9.140625" style="47"/>
    <col min="12921" max="12921" width="3.5703125" style="47" customWidth="1"/>
    <col min="12922" max="12922" width="37.7109375" style="47" customWidth="1"/>
    <col min="12923" max="12923" width="12.5703125" style="47" customWidth="1"/>
    <col min="12924" max="12926" width="9.5703125" style="47" bestFit="1" customWidth="1"/>
    <col min="12927" max="12927" width="10.5703125" style="47" bestFit="1" customWidth="1"/>
    <col min="12928" max="12928" width="9.5703125" style="47" bestFit="1" customWidth="1"/>
    <col min="12929" max="12929" width="10.5703125" style="47" bestFit="1" customWidth="1"/>
    <col min="12930" max="12930" width="12.28515625" style="47" customWidth="1"/>
    <col min="12931" max="12931" width="10.5703125" style="47" bestFit="1" customWidth="1"/>
    <col min="12932" max="12932" width="10.140625" style="47" customWidth="1"/>
    <col min="12933" max="12933" width="9.5703125" style="47" bestFit="1" customWidth="1"/>
    <col min="12934" max="12934" width="0" style="47" hidden="1" customWidth="1"/>
    <col min="12935" max="12936" width="10.5703125" style="47" bestFit="1" customWidth="1"/>
    <col min="12937" max="12937" width="9.5703125" style="47" bestFit="1" customWidth="1"/>
    <col min="12938" max="12938" width="12.140625" style="47" bestFit="1" customWidth="1"/>
    <col min="12939" max="12939" width="9.5703125" style="47" bestFit="1" customWidth="1"/>
    <col min="12940" max="12940" width="12.140625" style="47" bestFit="1" customWidth="1"/>
    <col min="12941" max="12942" width="10.5703125" style="47" bestFit="1" customWidth="1"/>
    <col min="12943" max="12943" width="10.5703125" style="47" customWidth="1"/>
    <col min="12944" max="12944" width="10.5703125" style="47" bestFit="1" customWidth="1"/>
    <col min="12945" max="12945" width="0" style="47" hidden="1" customWidth="1"/>
    <col min="12946" max="12946" width="10.5703125" style="47" bestFit="1" customWidth="1"/>
    <col min="12947" max="12948" width="9.5703125" style="47" bestFit="1" customWidth="1"/>
    <col min="12949" max="12949" width="13.140625" style="47" bestFit="1" customWidth="1"/>
    <col min="12950" max="12950" width="15.140625" style="47" customWidth="1"/>
    <col min="12951" max="12951" width="0" style="47" hidden="1" customWidth="1"/>
    <col min="12952" max="12952" width="13.5703125" style="47" customWidth="1"/>
    <col min="12953" max="12953" width="16.7109375" style="47" customWidth="1"/>
    <col min="12954" max="13176" width="9.140625" style="47"/>
    <col min="13177" max="13177" width="3.5703125" style="47" customWidth="1"/>
    <col min="13178" max="13178" width="37.7109375" style="47" customWidth="1"/>
    <col min="13179" max="13179" width="12.5703125" style="47" customWidth="1"/>
    <col min="13180" max="13182" width="9.5703125" style="47" bestFit="1" customWidth="1"/>
    <col min="13183" max="13183" width="10.5703125" style="47" bestFit="1" customWidth="1"/>
    <col min="13184" max="13184" width="9.5703125" style="47" bestFit="1" customWidth="1"/>
    <col min="13185" max="13185" width="10.5703125" style="47" bestFit="1" customWidth="1"/>
    <col min="13186" max="13186" width="12.28515625" style="47" customWidth="1"/>
    <col min="13187" max="13187" width="10.5703125" style="47" bestFit="1" customWidth="1"/>
    <col min="13188" max="13188" width="10.140625" style="47" customWidth="1"/>
    <col min="13189" max="13189" width="9.5703125" style="47" bestFit="1" customWidth="1"/>
    <col min="13190" max="13190" width="0" style="47" hidden="1" customWidth="1"/>
    <col min="13191" max="13192" width="10.5703125" style="47" bestFit="1" customWidth="1"/>
    <col min="13193" max="13193" width="9.5703125" style="47" bestFit="1" customWidth="1"/>
    <col min="13194" max="13194" width="12.140625" style="47" bestFit="1" customWidth="1"/>
    <col min="13195" max="13195" width="9.5703125" style="47" bestFit="1" customWidth="1"/>
    <col min="13196" max="13196" width="12.140625" style="47" bestFit="1" customWidth="1"/>
    <col min="13197" max="13198" width="10.5703125" style="47" bestFit="1" customWidth="1"/>
    <col min="13199" max="13199" width="10.5703125" style="47" customWidth="1"/>
    <col min="13200" max="13200" width="10.5703125" style="47" bestFit="1" customWidth="1"/>
    <col min="13201" max="13201" width="0" style="47" hidden="1" customWidth="1"/>
    <col min="13202" max="13202" width="10.5703125" style="47" bestFit="1" customWidth="1"/>
    <col min="13203" max="13204" width="9.5703125" style="47" bestFit="1" customWidth="1"/>
    <col min="13205" max="13205" width="13.140625" style="47" bestFit="1" customWidth="1"/>
    <col min="13206" max="13206" width="15.140625" style="47" customWidth="1"/>
    <col min="13207" max="13207" width="0" style="47" hidden="1" customWidth="1"/>
    <col min="13208" max="13208" width="13.5703125" style="47" customWidth="1"/>
    <col min="13209" max="13209" width="16.7109375" style="47" customWidth="1"/>
    <col min="13210" max="13432" width="9.140625" style="47"/>
    <col min="13433" max="13433" width="3.5703125" style="47" customWidth="1"/>
    <col min="13434" max="13434" width="37.7109375" style="47" customWidth="1"/>
    <col min="13435" max="13435" width="12.5703125" style="47" customWidth="1"/>
    <col min="13436" max="13438" width="9.5703125" style="47" bestFit="1" customWidth="1"/>
    <col min="13439" max="13439" width="10.5703125" style="47" bestFit="1" customWidth="1"/>
    <col min="13440" max="13440" width="9.5703125" style="47" bestFit="1" customWidth="1"/>
    <col min="13441" max="13441" width="10.5703125" style="47" bestFit="1" customWidth="1"/>
    <col min="13442" max="13442" width="12.28515625" style="47" customWidth="1"/>
    <col min="13443" max="13443" width="10.5703125" style="47" bestFit="1" customWidth="1"/>
    <col min="13444" max="13444" width="10.140625" style="47" customWidth="1"/>
    <col min="13445" max="13445" width="9.5703125" style="47" bestFit="1" customWidth="1"/>
    <col min="13446" max="13446" width="0" style="47" hidden="1" customWidth="1"/>
    <col min="13447" max="13448" width="10.5703125" style="47" bestFit="1" customWidth="1"/>
    <col min="13449" max="13449" width="9.5703125" style="47" bestFit="1" customWidth="1"/>
    <col min="13450" max="13450" width="12.140625" style="47" bestFit="1" customWidth="1"/>
    <col min="13451" max="13451" width="9.5703125" style="47" bestFit="1" customWidth="1"/>
    <col min="13452" max="13452" width="12.140625" style="47" bestFit="1" customWidth="1"/>
    <col min="13453" max="13454" width="10.5703125" style="47" bestFit="1" customWidth="1"/>
    <col min="13455" max="13455" width="10.5703125" style="47" customWidth="1"/>
    <col min="13456" max="13456" width="10.5703125" style="47" bestFit="1" customWidth="1"/>
    <col min="13457" max="13457" width="0" style="47" hidden="1" customWidth="1"/>
    <col min="13458" max="13458" width="10.5703125" style="47" bestFit="1" customWidth="1"/>
    <col min="13459" max="13460" width="9.5703125" style="47" bestFit="1" customWidth="1"/>
    <col min="13461" max="13461" width="13.140625" style="47" bestFit="1" customWidth="1"/>
    <col min="13462" max="13462" width="15.140625" style="47" customWidth="1"/>
    <col min="13463" max="13463" width="0" style="47" hidden="1" customWidth="1"/>
    <col min="13464" max="13464" width="13.5703125" style="47" customWidth="1"/>
    <col min="13465" max="13465" width="16.7109375" style="47" customWidth="1"/>
    <col min="13466" max="13688" width="9.140625" style="47"/>
    <col min="13689" max="13689" width="3.5703125" style="47" customWidth="1"/>
    <col min="13690" max="13690" width="37.7109375" style="47" customWidth="1"/>
    <col min="13691" max="13691" width="12.5703125" style="47" customWidth="1"/>
    <col min="13692" max="13694" width="9.5703125" style="47" bestFit="1" customWidth="1"/>
    <col min="13695" max="13695" width="10.5703125" style="47" bestFit="1" customWidth="1"/>
    <col min="13696" max="13696" width="9.5703125" style="47" bestFit="1" customWidth="1"/>
    <col min="13697" max="13697" width="10.5703125" style="47" bestFit="1" customWidth="1"/>
    <col min="13698" max="13698" width="12.28515625" style="47" customWidth="1"/>
    <col min="13699" max="13699" width="10.5703125" style="47" bestFit="1" customWidth="1"/>
    <col min="13700" max="13700" width="10.140625" style="47" customWidth="1"/>
    <col min="13701" max="13701" width="9.5703125" style="47" bestFit="1" customWidth="1"/>
    <col min="13702" max="13702" width="0" style="47" hidden="1" customWidth="1"/>
    <col min="13703" max="13704" width="10.5703125" style="47" bestFit="1" customWidth="1"/>
    <col min="13705" max="13705" width="9.5703125" style="47" bestFit="1" customWidth="1"/>
    <col min="13706" max="13706" width="12.140625" style="47" bestFit="1" customWidth="1"/>
    <col min="13707" max="13707" width="9.5703125" style="47" bestFit="1" customWidth="1"/>
    <col min="13708" max="13708" width="12.140625" style="47" bestFit="1" customWidth="1"/>
    <col min="13709" max="13710" width="10.5703125" style="47" bestFit="1" customWidth="1"/>
    <col min="13711" max="13711" width="10.5703125" style="47" customWidth="1"/>
    <col min="13712" max="13712" width="10.5703125" style="47" bestFit="1" customWidth="1"/>
    <col min="13713" max="13713" width="0" style="47" hidden="1" customWidth="1"/>
    <col min="13714" max="13714" width="10.5703125" style="47" bestFit="1" customWidth="1"/>
    <col min="13715" max="13716" width="9.5703125" style="47" bestFit="1" customWidth="1"/>
    <col min="13717" max="13717" width="13.140625" style="47" bestFit="1" customWidth="1"/>
    <col min="13718" max="13718" width="15.140625" style="47" customWidth="1"/>
    <col min="13719" max="13719" width="0" style="47" hidden="1" customWidth="1"/>
    <col min="13720" max="13720" width="13.5703125" style="47" customWidth="1"/>
    <col min="13721" max="13721" width="16.7109375" style="47" customWidth="1"/>
    <col min="13722" max="13944" width="9.140625" style="47"/>
    <col min="13945" max="13945" width="3.5703125" style="47" customWidth="1"/>
    <col min="13946" max="13946" width="37.7109375" style="47" customWidth="1"/>
    <col min="13947" max="13947" width="12.5703125" style="47" customWidth="1"/>
    <col min="13948" max="13950" width="9.5703125" style="47" bestFit="1" customWidth="1"/>
    <col min="13951" max="13951" width="10.5703125" style="47" bestFit="1" customWidth="1"/>
    <col min="13952" max="13952" width="9.5703125" style="47" bestFit="1" customWidth="1"/>
    <col min="13953" max="13953" width="10.5703125" style="47" bestFit="1" customWidth="1"/>
    <col min="13954" max="13954" width="12.28515625" style="47" customWidth="1"/>
    <col min="13955" max="13955" width="10.5703125" style="47" bestFit="1" customWidth="1"/>
    <col min="13956" max="13956" width="10.140625" style="47" customWidth="1"/>
    <col min="13957" max="13957" width="9.5703125" style="47" bestFit="1" customWidth="1"/>
    <col min="13958" max="13958" width="0" style="47" hidden="1" customWidth="1"/>
    <col min="13959" max="13960" width="10.5703125" style="47" bestFit="1" customWidth="1"/>
    <col min="13961" max="13961" width="9.5703125" style="47" bestFit="1" customWidth="1"/>
    <col min="13962" max="13962" width="12.140625" style="47" bestFit="1" customWidth="1"/>
    <col min="13963" max="13963" width="9.5703125" style="47" bestFit="1" customWidth="1"/>
    <col min="13964" max="13964" width="12.140625" style="47" bestFit="1" customWidth="1"/>
    <col min="13965" max="13966" width="10.5703125" style="47" bestFit="1" customWidth="1"/>
    <col min="13967" max="13967" width="10.5703125" style="47" customWidth="1"/>
    <col min="13968" max="13968" width="10.5703125" style="47" bestFit="1" customWidth="1"/>
    <col min="13969" max="13969" width="0" style="47" hidden="1" customWidth="1"/>
    <col min="13970" max="13970" width="10.5703125" style="47" bestFit="1" customWidth="1"/>
    <col min="13971" max="13972" width="9.5703125" style="47" bestFit="1" customWidth="1"/>
    <col min="13973" max="13973" width="13.140625" style="47" bestFit="1" customWidth="1"/>
    <col min="13974" max="13974" width="15.140625" style="47" customWidth="1"/>
    <col min="13975" max="13975" width="0" style="47" hidden="1" customWidth="1"/>
    <col min="13976" max="13976" width="13.5703125" style="47" customWidth="1"/>
    <col min="13977" max="13977" width="16.7109375" style="47" customWidth="1"/>
    <col min="13978" max="14200" width="9.140625" style="47"/>
    <col min="14201" max="14201" width="3.5703125" style="47" customWidth="1"/>
    <col min="14202" max="14202" width="37.7109375" style="47" customWidth="1"/>
    <col min="14203" max="14203" width="12.5703125" style="47" customWidth="1"/>
    <col min="14204" max="14206" width="9.5703125" style="47" bestFit="1" customWidth="1"/>
    <col min="14207" max="14207" width="10.5703125" style="47" bestFit="1" customWidth="1"/>
    <col min="14208" max="14208" width="9.5703125" style="47" bestFit="1" customWidth="1"/>
    <col min="14209" max="14209" width="10.5703125" style="47" bestFit="1" customWidth="1"/>
    <col min="14210" max="14210" width="12.28515625" style="47" customWidth="1"/>
    <col min="14211" max="14211" width="10.5703125" style="47" bestFit="1" customWidth="1"/>
    <col min="14212" max="14212" width="10.140625" style="47" customWidth="1"/>
    <col min="14213" max="14213" width="9.5703125" style="47" bestFit="1" customWidth="1"/>
    <col min="14214" max="14214" width="0" style="47" hidden="1" customWidth="1"/>
    <col min="14215" max="14216" width="10.5703125" style="47" bestFit="1" customWidth="1"/>
    <col min="14217" max="14217" width="9.5703125" style="47" bestFit="1" customWidth="1"/>
    <col min="14218" max="14218" width="12.140625" style="47" bestFit="1" customWidth="1"/>
    <col min="14219" max="14219" width="9.5703125" style="47" bestFit="1" customWidth="1"/>
    <col min="14220" max="14220" width="12.140625" style="47" bestFit="1" customWidth="1"/>
    <col min="14221" max="14222" width="10.5703125" style="47" bestFit="1" customWidth="1"/>
    <col min="14223" max="14223" width="10.5703125" style="47" customWidth="1"/>
    <col min="14224" max="14224" width="10.5703125" style="47" bestFit="1" customWidth="1"/>
    <col min="14225" max="14225" width="0" style="47" hidden="1" customWidth="1"/>
    <col min="14226" max="14226" width="10.5703125" style="47" bestFit="1" customWidth="1"/>
    <col min="14227" max="14228" width="9.5703125" style="47" bestFit="1" customWidth="1"/>
    <col min="14229" max="14229" width="13.140625" style="47" bestFit="1" customWidth="1"/>
    <col min="14230" max="14230" width="15.140625" style="47" customWidth="1"/>
    <col min="14231" max="14231" width="0" style="47" hidden="1" customWidth="1"/>
    <col min="14232" max="14232" width="13.5703125" style="47" customWidth="1"/>
    <col min="14233" max="14233" width="16.7109375" style="47" customWidth="1"/>
    <col min="14234" max="14456" width="9.140625" style="47"/>
    <col min="14457" max="14457" width="3.5703125" style="47" customWidth="1"/>
    <col min="14458" max="14458" width="37.7109375" style="47" customWidth="1"/>
    <col min="14459" max="14459" width="12.5703125" style="47" customWidth="1"/>
    <col min="14460" max="14462" width="9.5703125" style="47" bestFit="1" customWidth="1"/>
    <col min="14463" max="14463" width="10.5703125" style="47" bestFit="1" customWidth="1"/>
    <col min="14464" max="14464" width="9.5703125" style="47" bestFit="1" customWidth="1"/>
    <col min="14465" max="14465" width="10.5703125" style="47" bestFit="1" customWidth="1"/>
    <col min="14466" max="14466" width="12.28515625" style="47" customWidth="1"/>
    <col min="14467" max="14467" width="10.5703125" style="47" bestFit="1" customWidth="1"/>
    <col min="14468" max="14468" width="10.140625" style="47" customWidth="1"/>
    <col min="14469" max="14469" width="9.5703125" style="47" bestFit="1" customWidth="1"/>
    <col min="14470" max="14470" width="0" style="47" hidden="1" customWidth="1"/>
    <col min="14471" max="14472" width="10.5703125" style="47" bestFit="1" customWidth="1"/>
    <col min="14473" max="14473" width="9.5703125" style="47" bestFit="1" customWidth="1"/>
    <col min="14474" max="14474" width="12.140625" style="47" bestFit="1" customWidth="1"/>
    <col min="14475" max="14475" width="9.5703125" style="47" bestFit="1" customWidth="1"/>
    <col min="14476" max="14476" width="12.140625" style="47" bestFit="1" customWidth="1"/>
    <col min="14477" max="14478" width="10.5703125" style="47" bestFit="1" customWidth="1"/>
    <col min="14479" max="14479" width="10.5703125" style="47" customWidth="1"/>
    <col min="14480" max="14480" width="10.5703125" style="47" bestFit="1" customWidth="1"/>
    <col min="14481" max="14481" width="0" style="47" hidden="1" customWidth="1"/>
    <col min="14482" max="14482" width="10.5703125" style="47" bestFit="1" customWidth="1"/>
    <col min="14483" max="14484" width="9.5703125" style="47" bestFit="1" customWidth="1"/>
    <col min="14485" max="14485" width="13.140625" style="47" bestFit="1" customWidth="1"/>
    <col min="14486" max="14486" width="15.140625" style="47" customWidth="1"/>
    <col min="14487" max="14487" width="0" style="47" hidden="1" customWidth="1"/>
    <col min="14488" max="14488" width="13.5703125" style="47" customWidth="1"/>
    <col min="14489" max="14489" width="16.7109375" style="47" customWidth="1"/>
    <col min="14490" max="14712" width="9.140625" style="47"/>
    <col min="14713" max="14713" width="3.5703125" style="47" customWidth="1"/>
    <col min="14714" max="14714" width="37.7109375" style="47" customWidth="1"/>
    <col min="14715" max="14715" width="12.5703125" style="47" customWidth="1"/>
    <col min="14716" max="14718" width="9.5703125" style="47" bestFit="1" customWidth="1"/>
    <col min="14719" max="14719" width="10.5703125" style="47" bestFit="1" customWidth="1"/>
    <col min="14720" max="14720" width="9.5703125" style="47" bestFit="1" customWidth="1"/>
    <col min="14721" max="14721" width="10.5703125" style="47" bestFit="1" customWidth="1"/>
    <col min="14722" max="14722" width="12.28515625" style="47" customWidth="1"/>
    <col min="14723" max="14723" width="10.5703125" style="47" bestFit="1" customWidth="1"/>
    <col min="14724" max="14724" width="10.140625" style="47" customWidth="1"/>
    <col min="14725" max="14725" width="9.5703125" style="47" bestFit="1" customWidth="1"/>
    <col min="14726" max="14726" width="0" style="47" hidden="1" customWidth="1"/>
    <col min="14727" max="14728" width="10.5703125" style="47" bestFit="1" customWidth="1"/>
    <col min="14729" max="14729" width="9.5703125" style="47" bestFit="1" customWidth="1"/>
    <col min="14730" max="14730" width="12.140625" style="47" bestFit="1" customWidth="1"/>
    <col min="14731" max="14731" width="9.5703125" style="47" bestFit="1" customWidth="1"/>
    <col min="14732" max="14732" width="12.140625" style="47" bestFit="1" customWidth="1"/>
    <col min="14733" max="14734" width="10.5703125" style="47" bestFit="1" customWidth="1"/>
    <col min="14735" max="14735" width="10.5703125" style="47" customWidth="1"/>
    <col min="14736" max="14736" width="10.5703125" style="47" bestFit="1" customWidth="1"/>
    <col min="14737" max="14737" width="0" style="47" hidden="1" customWidth="1"/>
    <col min="14738" max="14738" width="10.5703125" style="47" bestFit="1" customWidth="1"/>
    <col min="14739" max="14740" width="9.5703125" style="47" bestFit="1" customWidth="1"/>
    <col min="14741" max="14741" width="13.140625" style="47" bestFit="1" customWidth="1"/>
    <col min="14742" max="14742" width="15.140625" style="47" customWidth="1"/>
    <col min="14743" max="14743" width="0" style="47" hidden="1" customWidth="1"/>
    <col min="14744" max="14744" width="13.5703125" style="47" customWidth="1"/>
    <col min="14745" max="14745" width="16.7109375" style="47" customWidth="1"/>
    <col min="14746" max="14968" width="9.140625" style="47"/>
    <col min="14969" max="14969" width="3.5703125" style="47" customWidth="1"/>
    <col min="14970" max="14970" width="37.7109375" style="47" customWidth="1"/>
    <col min="14971" max="14971" width="12.5703125" style="47" customWidth="1"/>
    <col min="14972" max="14974" width="9.5703125" style="47" bestFit="1" customWidth="1"/>
    <col min="14975" max="14975" width="10.5703125" style="47" bestFit="1" customWidth="1"/>
    <col min="14976" max="14976" width="9.5703125" style="47" bestFit="1" customWidth="1"/>
    <col min="14977" max="14977" width="10.5703125" style="47" bestFit="1" customWidth="1"/>
    <col min="14978" max="14978" width="12.28515625" style="47" customWidth="1"/>
    <col min="14979" max="14979" width="10.5703125" style="47" bestFit="1" customWidth="1"/>
    <col min="14980" max="14980" width="10.140625" style="47" customWidth="1"/>
    <col min="14981" max="14981" width="9.5703125" style="47" bestFit="1" customWidth="1"/>
    <col min="14982" max="14982" width="0" style="47" hidden="1" customWidth="1"/>
    <col min="14983" max="14984" width="10.5703125" style="47" bestFit="1" customWidth="1"/>
    <col min="14985" max="14985" width="9.5703125" style="47" bestFit="1" customWidth="1"/>
    <col min="14986" max="14986" width="12.140625" style="47" bestFit="1" customWidth="1"/>
    <col min="14987" max="14987" width="9.5703125" style="47" bestFit="1" customWidth="1"/>
    <col min="14988" max="14988" width="12.140625" style="47" bestFit="1" customWidth="1"/>
    <col min="14989" max="14990" width="10.5703125" style="47" bestFit="1" customWidth="1"/>
    <col min="14991" max="14991" width="10.5703125" style="47" customWidth="1"/>
    <col min="14992" max="14992" width="10.5703125" style="47" bestFit="1" customWidth="1"/>
    <col min="14993" max="14993" width="0" style="47" hidden="1" customWidth="1"/>
    <col min="14994" max="14994" width="10.5703125" style="47" bestFit="1" customWidth="1"/>
    <col min="14995" max="14996" width="9.5703125" style="47" bestFit="1" customWidth="1"/>
    <col min="14997" max="14997" width="13.140625" style="47" bestFit="1" customWidth="1"/>
    <col min="14998" max="14998" width="15.140625" style="47" customWidth="1"/>
    <col min="14999" max="14999" width="0" style="47" hidden="1" customWidth="1"/>
    <col min="15000" max="15000" width="13.5703125" style="47" customWidth="1"/>
    <col min="15001" max="15001" width="16.7109375" style="47" customWidth="1"/>
    <col min="15002" max="15224" width="9.140625" style="47"/>
    <col min="15225" max="15225" width="3.5703125" style="47" customWidth="1"/>
    <col min="15226" max="15226" width="37.7109375" style="47" customWidth="1"/>
    <col min="15227" max="15227" width="12.5703125" style="47" customWidth="1"/>
    <col min="15228" max="15230" width="9.5703125" style="47" bestFit="1" customWidth="1"/>
    <col min="15231" max="15231" width="10.5703125" style="47" bestFit="1" customWidth="1"/>
    <col min="15232" max="15232" width="9.5703125" style="47" bestFit="1" customWidth="1"/>
    <col min="15233" max="15233" width="10.5703125" style="47" bestFit="1" customWidth="1"/>
    <col min="15234" max="15234" width="12.28515625" style="47" customWidth="1"/>
    <col min="15235" max="15235" width="10.5703125" style="47" bestFit="1" customWidth="1"/>
    <col min="15236" max="15236" width="10.140625" style="47" customWidth="1"/>
    <col min="15237" max="15237" width="9.5703125" style="47" bestFit="1" customWidth="1"/>
    <col min="15238" max="15238" width="0" style="47" hidden="1" customWidth="1"/>
    <col min="15239" max="15240" width="10.5703125" style="47" bestFit="1" customWidth="1"/>
    <col min="15241" max="15241" width="9.5703125" style="47" bestFit="1" customWidth="1"/>
    <col min="15242" max="15242" width="12.140625" style="47" bestFit="1" customWidth="1"/>
    <col min="15243" max="15243" width="9.5703125" style="47" bestFit="1" customWidth="1"/>
    <col min="15244" max="15244" width="12.140625" style="47" bestFit="1" customWidth="1"/>
    <col min="15245" max="15246" width="10.5703125" style="47" bestFit="1" customWidth="1"/>
    <col min="15247" max="15247" width="10.5703125" style="47" customWidth="1"/>
    <col min="15248" max="15248" width="10.5703125" style="47" bestFit="1" customWidth="1"/>
    <col min="15249" max="15249" width="0" style="47" hidden="1" customWidth="1"/>
    <col min="15250" max="15250" width="10.5703125" style="47" bestFit="1" customWidth="1"/>
    <col min="15251" max="15252" width="9.5703125" style="47" bestFit="1" customWidth="1"/>
    <col min="15253" max="15253" width="13.140625" style="47" bestFit="1" customWidth="1"/>
    <col min="15254" max="15254" width="15.140625" style="47" customWidth="1"/>
    <col min="15255" max="15255" width="0" style="47" hidden="1" customWidth="1"/>
    <col min="15256" max="15256" width="13.5703125" style="47" customWidth="1"/>
    <col min="15257" max="15257" width="16.7109375" style="47" customWidth="1"/>
    <col min="15258" max="15480" width="9.140625" style="47"/>
    <col min="15481" max="15481" width="3.5703125" style="47" customWidth="1"/>
    <col min="15482" max="15482" width="37.7109375" style="47" customWidth="1"/>
    <col min="15483" max="15483" width="12.5703125" style="47" customWidth="1"/>
    <col min="15484" max="15486" width="9.5703125" style="47" bestFit="1" customWidth="1"/>
    <col min="15487" max="15487" width="10.5703125" style="47" bestFit="1" customWidth="1"/>
    <col min="15488" max="15488" width="9.5703125" style="47" bestFit="1" customWidth="1"/>
    <col min="15489" max="15489" width="10.5703125" style="47" bestFit="1" customWidth="1"/>
    <col min="15490" max="15490" width="12.28515625" style="47" customWidth="1"/>
    <col min="15491" max="15491" width="10.5703125" style="47" bestFit="1" customWidth="1"/>
    <col min="15492" max="15492" width="10.140625" style="47" customWidth="1"/>
    <col min="15493" max="15493" width="9.5703125" style="47" bestFit="1" customWidth="1"/>
    <col min="15494" max="15494" width="0" style="47" hidden="1" customWidth="1"/>
    <col min="15495" max="15496" width="10.5703125" style="47" bestFit="1" customWidth="1"/>
    <col min="15497" max="15497" width="9.5703125" style="47" bestFit="1" customWidth="1"/>
    <col min="15498" max="15498" width="12.140625" style="47" bestFit="1" customWidth="1"/>
    <col min="15499" max="15499" width="9.5703125" style="47" bestFit="1" customWidth="1"/>
    <col min="15500" max="15500" width="12.140625" style="47" bestFit="1" customWidth="1"/>
    <col min="15501" max="15502" width="10.5703125" style="47" bestFit="1" customWidth="1"/>
    <col min="15503" max="15503" width="10.5703125" style="47" customWidth="1"/>
    <col min="15504" max="15504" width="10.5703125" style="47" bestFit="1" customWidth="1"/>
    <col min="15505" max="15505" width="0" style="47" hidden="1" customWidth="1"/>
    <col min="15506" max="15506" width="10.5703125" style="47" bestFit="1" customWidth="1"/>
    <col min="15507" max="15508" width="9.5703125" style="47" bestFit="1" customWidth="1"/>
    <col min="15509" max="15509" width="13.140625" style="47" bestFit="1" customWidth="1"/>
    <col min="15510" max="15510" width="15.140625" style="47" customWidth="1"/>
    <col min="15511" max="15511" width="0" style="47" hidden="1" customWidth="1"/>
    <col min="15512" max="15512" width="13.5703125" style="47" customWidth="1"/>
    <col min="15513" max="15513" width="16.7109375" style="47" customWidth="1"/>
    <col min="15514" max="15736" width="9.140625" style="47"/>
    <col min="15737" max="15737" width="3.5703125" style="47" customWidth="1"/>
    <col min="15738" max="15738" width="37.7109375" style="47" customWidth="1"/>
    <col min="15739" max="15739" width="12.5703125" style="47" customWidth="1"/>
    <col min="15740" max="15742" width="9.5703125" style="47" bestFit="1" customWidth="1"/>
    <col min="15743" max="15743" width="10.5703125" style="47" bestFit="1" customWidth="1"/>
    <col min="15744" max="15744" width="9.5703125" style="47" bestFit="1" customWidth="1"/>
    <col min="15745" max="15745" width="10.5703125" style="47" bestFit="1" customWidth="1"/>
    <col min="15746" max="15746" width="12.28515625" style="47" customWidth="1"/>
    <col min="15747" max="15747" width="10.5703125" style="47" bestFit="1" customWidth="1"/>
    <col min="15748" max="15748" width="10.140625" style="47" customWidth="1"/>
    <col min="15749" max="15749" width="9.5703125" style="47" bestFit="1" customWidth="1"/>
    <col min="15750" max="15750" width="0" style="47" hidden="1" customWidth="1"/>
    <col min="15751" max="15752" width="10.5703125" style="47" bestFit="1" customWidth="1"/>
    <col min="15753" max="15753" width="9.5703125" style="47" bestFit="1" customWidth="1"/>
    <col min="15754" max="15754" width="12.140625" style="47" bestFit="1" customWidth="1"/>
    <col min="15755" max="15755" width="9.5703125" style="47" bestFit="1" customWidth="1"/>
    <col min="15756" max="15756" width="12.140625" style="47" bestFit="1" customWidth="1"/>
    <col min="15757" max="15758" width="10.5703125" style="47" bestFit="1" customWidth="1"/>
    <col min="15759" max="15759" width="10.5703125" style="47" customWidth="1"/>
    <col min="15760" max="15760" width="10.5703125" style="47" bestFit="1" customWidth="1"/>
    <col min="15761" max="15761" width="0" style="47" hidden="1" customWidth="1"/>
    <col min="15762" max="15762" width="10.5703125" style="47" bestFit="1" customWidth="1"/>
    <col min="15763" max="15764" width="9.5703125" style="47" bestFit="1" customWidth="1"/>
    <col min="15765" max="15765" width="13.140625" style="47" bestFit="1" customWidth="1"/>
    <col min="15766" max="15766" width="15.140625" style="47" customWidth="1"/>
    <col min="15767" max="15767" width="0" style="47" hidden="1" customWidth="1"/>
    <col min="15768" max="15768" width="13.5703125" style="47" customWidth="1"/>
    <col min="15769" max="15769" width="16.7109375" style="47" customWidth="1"/>
    <col min="15770" max="15992" width="9.140625" style="47"/>
    <col min="15993" max="15993" width="3.5703125" style="47" customWidth="1"/>
    <col min="15994" max="15994" width="37.7109375" style="47" customWidth="1"/>
    <col min="15995" max="15995" width="12.5703125" style="47" customWidth="1"/>
    <col min="15996" max="15998" width="9.5703125" style="47" bestFit="1" customWidth="1"/>
    <col min="15999" max="15999" width="10.5703125" style="47" bestFit="1" customWidth="1"/>
    <col min="16000" max="16000" width="9.5703125" style="47" bestFit="1" customWidth="1"/>
    <col min="16001" max="16001" width="10.5703125" style="47" bestFit="1" customWidth="1"/>
    <col min="16002" max="16002" width="12.28515625" style="47" customWidth="1"/>
    <col min="16003" max="16003" width="10.5703125" style="47" bestFit="1" customWidth="1"/>
    <col min="16004" max="16004" width="10.140625" style="47" customWidth="1"/>
    <col min="16005" max="16005" width="9.5703125" style="47" bestFit="1" customWidth="1"/>
    <col min="16006" max="16006" width="0" style="47" hidden="1" customWidth="1"/>
    <col min="16007" max="16008" width="10.5703125" style="47" bestFit="1" customWidth="1"/>
    <col min="16009" max="16009" width="9.5703125" style="47" bestFit="1" customWidth="1"/>
    <col min="16010" max="16010" width="12.140625" style="47" bestFit="1" customWidth="1"/>
    <col min="16011" max="16011" width="9.5703125" style="47" bestFit="1" customWidth="1"/>
    <col min="16012" max="16012" width="12.140625" style="47" bestFit="1" customWidth="1"/>
    <col min="16013" max="16014" width="10.5703125" style="47" bestFit="1" customWidth="1"/>
    <col min="16015" max="16015" width="10.5703125" style="47" customWidth="1"/>
    <col min="16016" max="16016" width="10.5703125" style="47" bestFit="1" customWidth="1"/>
    <col min="16017" max="16017" width="0" style="47" hidden="1" customWidth="1"/>
    <col min="16018" max="16018" width="10.5703125" style="47" bestFit="1" customWidth="1"/>
    <col min="16019" max="16020" width="9.5703125" style="47" bestFit="1" customWidth="1"/>
    <col min="16021" max="16021" width="13.140625" style="47" bestFit="1" customWidth="1"/>
    <col min="16022" max="16022" width="15.140625" style="47" customWidth="1"/>
    <col min="16023" max="16023" width="0" style="47" hidden="1" customWidth="1"/>
    <col min="16024" max="16024" width="13.5703125" style="47" customWidth="1"/>
    <col min="16025" max="16025" width="16.7109375" style="47" customWidth="1"/>
    <col min="16026" max="16384" width="9.140625" style="47"/>
  </cols>
  <sheetData>
    <row r="1" spans="1:29" ht="50.25" customHeight="1" x14ac:dyDescent="0.2">
      <c r="B1" s="48"/>
      <c r="C1" s="3"/>
      <c r="D1" s="3"/>
      <c r="E1" s="3"/>
      <c r="F1" s="3"/>
      <c r="G1" s="3"/>
      <c r="H1" s="3"/>
      <c r="I1" s="3"/>
      <c r="J1" s="3"/>
      <c r="K1" s="3"/>
      <c r="L1" s="3"/>
      <c r="M1" s="3"/>
      <c r="N1" s="3"/>
      <c r="O1" s="3"/>
      <c r="P1" s="3"/>
      <c r="Q1" s="3"/>
      <c r="R1" s="3"/>
      <c r="S1" s="3"/>
      <c r="T1" s="3"/>
      <c r="U1" s="3"/>
      <c r="V1" s="3"/>
      <c r="W1" s="3"/>
      <c r="X1" s="114" t="s">
        <v>157</v>
      </c>
      <c r="Y1" s="114"/>
      <c r="Z1" s="114"/>
      <c r="AA1" s="114"/>
      <c r="AB1" s="114"/>
      <c r="AC1" s="114"/>
    </row>
    <row r="2" spans="1:29" ht="80.25" customHeight="1" x14ac:dyDescent="0.2">
      <c r="A2" s="49"/>
      <c r="B2" s="115" t="s">
        <v>136</v>
      </c>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row>
    <row r="3" spans="1:29" ht="24" hidden="1" customHeight="1" x14ac:dyDescent="0.2">
      <c r="A3" s="49"/>
      <c r="B3" s="49"/>
    </row>
    <row r="4" spans="1:29" ht="3" hidden="1" customHeight="1" x14ac:dyDescent="0.2">
      <c r="A4" s="49"/>
      <c r="B4" s="49"/>
    </row>
    <row r="5" spans="1:29" s="52" customFormat="1" ht="2.25" hidden="1" customHeight="1" x14ac:dyDescent="0.35">
      <c r="A5" s="49"/>
      <c r="B5" s="50"/>
      <c r="C5" s="49"/>
      <c r="D5" s="49"/>
      <c r="E5" s="49"/>
      <c r="F5" s="49"/>
      <c r="G5" s="49"/>
      <c r="H5" s="49"/>
      <c r="I5" s="49"/>
      <c r="J5" s="49"/>
      <c r="K5" s="49"/>
      <c r="L5" s="49"/>
      <c r="M5" s="49"/>
      <c r="N5" s="49"/>
      <c r="O5" s="49"/>
      <c r="P5" s="49"/>
      <c r="Q5" s="49"/>
      <c r="R5" s="49"/>
      <c r="S5" s="49"/>
      <c r="T5" s="49"/>
      <c r="U5" s="49"/>
      <c r="V5" s="49"/>
      <c r="W5" s="49"/>
      <c r="X5" s="49"/>
      <c r="Y5" s="49"/>
      <c r="Z5" s="49"/>
      <c r="AA5" s="51"/>
      <c r="AB5" s="51"/>
      <c r="AC5" s="51"/>
    </row>
    <row r="6" spans="1:29" ht="3.75" customHeight="1" x14ac:dyDescent="0.2">
      <c r="A6" s="53"/>
      <c r="B6" s="53"/>
      <c r="C6" s="54"/>
      <c r="D6" s="54"/>
      <c r="E6" s="54"/>
      <c r="F6" s="54"/>
      <c r="G6" s="54"/>
      <c r="H6" s="54"/>
      <c r="I6" s="54"/>
      <c r="J6" s="54"/>
      <c r="K6" s="54"/>
      <c r="L6" s="54"/>
      <c r="M6" s="54"/>
      <c r="N6" s="54"/>
      <c r="O6" s="54"/>
      <c r="P6" s="54"/>
      <c r="Q6" s="54"/>
      <c r="R6" s="54"/>
      <c r="S6" s="54"/>
      <c r="T6" s="54"/>
      <c r="U6" s="54"/>
      <c r="V6" s="54"/>
      <c r="W6" s="54"/>
      <c r="X6" s="54"/>
      <c r="Y6" s="54"/>
      <c r="Z6" s="54"/>
      <c r="AA6" s="55"/>
      <c r="AC6" s="55"/>
    </row>
    <row r="7" spans="1:29" s="56" customFormat="1" ht="25.5" customHeight="1" x14ac:dyDescent="0.4">
      <c r="A7" s="116" t="s">
        <v>1</v>
      </c>
      <c r="B7" s="117" t="s">
        <v>2</v>
      </c>
      <c r="C7" s="118" t="s">
        <v>137</v>
      </c>
      <c r="D7" s="118"/>
      <c r="E7" s="118"/>
      <c r="F7" s="118"/>
      <c r="G7" s="118"/>
      <c r="H7" s="118"/>
      <c r="I7" s="118"/>
      <c r="J7" s="118"/>
      <c r="K7" s="118"/>
      <c r="L7" s="118"/>
      <c r="M7" s="118"/>
      <c r="N7" s="118"/>
      <c r="O7" s="118"/>
      <c r="P7" s="118"/>
      <c r="Q7" s="118"/>
      <c r="R7" s="118"/>
      <c r="S7" s="118"/>
      <c r="T7" s="118"/>
      <c r="U7" s="118"/>
      <c r="V7" s="118"/>
      <c r="W7" s="118"/>
      <c r="X7" s="118"/>
      <c r="Y7" s="118"/>
      <c r="Z7" s="118"/>
      <c r="AA7" s="118"/>
      <c r="AB7" s="118"/>
      <c r="AC7" s="118"/>
    </row>
    <row r="8" spans="1:29" ht="106.5" customHeight="1" x14ac:dyDescent="0.2">
      <c r="A8" s="116"/>
      <c r="B8" s="117"/>
      <c r="C8" s="57" t="s">
        <v>5</v>
      </c>
      <c r="D8" s="57" t="s">
        <v>6</v>
      </c>
      <c r="E8" s="58" t="s">
        <v>7</v>
      </c>
      <c r="F8" s="58" t="s">
        <v>8</v>
      </c>
      <c r="G8" s="58" t="s">
        <v>9</v>
      </c>
      <c r="H8" s="58" t="s">
        <v>10</v>
      </c>
      <c r="I8" s="58" t="s">
        <v>11</v>
      </c>
      <c r="J8" s="58" t="s">
        <v>12</v>
      </c>
      <c r="K8" s="58" t="s">
        <v>13</v>
      </c>
      <c r="L8" s="58" t="s">
        <v>14</v>
      </c>
      <c r="M8" s="58" t="s">
        <v>138</v>
      </c>
      <c r="N8" s="58" t="s">
        <v>16</v>
      </c>
      <c r="O8" s="58" t="s">
        <v>17</v>
      </c>
      <c r="P8" s="58" t="s">
        <v>18</v>
      </c>
      <c r="Q8" s="58" t="s">
        <v>134</v>
      </c>
      <c r="R8" s="58" t="s">
        <v>20</v>
      </c>
      <c r="S8" s="58" t="s">
        <v>135</v>
      </c>
      <c r="T8" s="58" t="s">
        <v>22</v>
      </c>
      <c r="U8" s="58" t="s">
        <v>23</v>
      </c>
      <c r="V8" s="58" t="s">
        <v>24</v>
      </c>
      <c r="W8" s="58" t="s">
        <v>25</v>
      </c>
      <c r="X8" s="58" t="s">
        <v>26</v>
      </c>
      <c r="Y8" s="58" t="s">
        <v>27</v>
      </c>
      <c r="Z8" s="58" t="s">
        <v>28</v>
      </c>
      <c r="AA8" s="59" t="s">
        <v>139</v>
      </c>
      <c r="AB8" s="60" t="s">
        <v>140</v>
      </c>
      <c r="AC8" s="59" t="s">
        <v>141</v>
      </c>
    </row>
    <row r="9" spans="1:29" s="65" customFormat="1" ht="12.75" customHeight="1" x14ac:dyDescent="0.25">
      <c r="A9" s="61">
        <v>1</v>
      </c>
      <c r="B9" s="62">
        <v>2</v>
      </c>
      <c r="C9" s="61">
        <v>3</v>
      </c>
      <c r="D9" s="62">
        <v>4</v>
      </c>
      <c r="E9" s="63">
        <v>5</v>
      </c>
      <c r="F9" s="64">
        <v>6</v>
      </c>
      <c r="G9" s="63">
        <v>7</v>
      </c>
      <c r="H9" s="64">
        <v>8</v>
      </c>
      <c r="I9" s="63">
        <v>9</v>
      </c>
      <c r="J9" s="64">
        <v>10</v>
      </c>
      <c r="K9" s="63">
        <v>11</v>
      </c>
      <c r="L9" s="64">
        <v>12</v>
      </c>
      <c r="M9" s="63">
        <v>13</v>
      </c>
      <c r="N9" s="64">
        <v>14</v>
      </c>
      <c r="O9" s="63">
        <v>15</v>
      </c>
      <c r="P9" s="64">
        <v>16</v>
      </c>
      <c r="Q9" s="63">
        <v>17</v>
      </c>
      <c r="R9" s="64">
        <v>18</v>
      </c>
      <c r="S9" s="63">
        <v>19</v>
      </c>
      <c r="T9" s="64">
        <v>20</v>
      </c>
      <c r="U9" s="63">
        <v>21</v>
      </c>
      <c r="V9" s="64">
        <v>22</v>
      </c>
      <c r="W9" s="63">
        <v>23</v>
      </c>
      <c r="X9" s="64">
        <v>24</v>
      </c>
      <c r="Y9" s="63">
        <v>25</v>
      </c>
      <c r="Z9" s="64">
        <v>26</v>
      </c>
      <c r="AA9" s="62">
        <v>27</v>
      </c>
      <c r="AB9" s="61">
        <v>28</v>
      </c>
      <c r="AC9" s="61">
        <v>29</v>
      </c>
    </row>
    <row r="10" spans="1:29" ht="37.5" x14ac:dyDescent="0.3">
      <c r="A10" s="18">
        <v>1</v>
      </c>
      <c r="B10" s="19" t="s">
        <v>38</v>
      </c>
      <c r="C10" s="20"/>
      <c r="D10" s="20"/>
      <c r="E10" s="66"/>
      <c r="F10" s="66"/>
      <c r="G10" s="66"/>
      <c r="H10" s="66"/>
      <c r="I10" s="66"/>
      <c r="J10" s="66"/>
      <c r="K10" s="66">
        <v>-3325</v>
      </c>
      <c r="L10" s="66"/>
      <c r="M10" s="66">
        <v>-6</v>
      </c>
      <c r="N10" s="66"/>
      <c r="O10" s="66"/>
      <c r="P10" s="66"/>
      <c r="Q10" s="66"/>
      <c r="R10" s="66"/>
      <c r="S10" s="66"/>
      <c r="T10" s="66"/>
      <c r="U10" s="66"/>
      <c r="V10" s="66"/>
      <c r="W10" s="66"/>
      <c r="X10" s="66"/>
      <c r="Y10" s="66"/>
      <c r="Z10" s="66"/>
      <c r="AA10" s="67">
        <v>-3331</v>
      </c>
      <c r="AB10" s="22">
        <v>0</v>
      </c>
      <c r="AC10" s="24">
        <v>-3331</v>
      </c>
    </row>
    <row r="11" spans="1:29" s="68" customFormat="1" ht="37.5" x14ac:dyDescent="0.3">
      <c r="A11" s="18">
        <v>2</v>
      </c>
      <c r="B11" s="19" t="s">
        <v>39</v>
      </c>
      <c r="C11" s="20"/>
      <c r="D11" s="20"/>
      <c r="E11" s="66"/>
      <c r="F11" s="66"/>
      <c r="G11" s="66"/>
      <c r="H11" s="66"/>
      <c r="I11" s="66"/>
      <c r="J11" s="66"/>
      <c r="K11" s="66"/>
      <c r="L11" s="66"/>
      <c r="M11" s="66"/>
      <c r="N11" s="66"/>
      <c r="O11" s="66"/>
      <c r="P11" s="66"/>
      <c r="Q11" s="66"/>
      <c r="R11" s="66"/>
      <c r="S11" s="66"/>
      <c r="T11" s="66"/>
      <c r="U11" s="66"/>
      <c r="V11" s="66"/>
      <c r="W11" s="66"/>
      <c r="X11" s="66"/>
      <c r="Y11" s="66"/>
      <c r="Z11" s="66"/>
      <c r="AA11" s="67">
        <v>0</v>
      </c>
      <c r="AB11" s="22">
        <v>0</v>
      </c>
      <c r="AC11" s="24">
        <v>0</v>
      </c>
    </row>
    <row r="12" spans="1:29" ht="23.25" customHeight="1" x14ac:dyDescent="0.3">
      <c r="A12" s="18">
        <v>3</v>
      </c>
      <c r="B12" s="19" t="s">
        <v>40</v>
      </c>
      <c r="C12" s="20"/>
      <c r="D12" s="20"/>
      <c r="E12" s="66"/>
      <c r="F12" s="66">
        <v>1937</v>
      </c>
      <c r="G12" s="66"/>
      <c r="H12" s="66"/>
      <c r="I12" s="66"/>
      <c r="J12" s="66"/>
      <c r="K12" s="66"/>
      <c r="L12" s="66"/>
      <c r="M12" s="66"/>
      <c r="N12" s="66"/>
      <c r="O12" s="66"/>
      <c r="P12" s="66"/>
      <c r="Q12" s="66"/>
      <c r="R12" s="66"/>
      <c r="S12" s="66"/>
      <c r="T12" s="66"/>
      <c r="U12" s="66"/>
      <c r="V12" s="66"/>
      <c r="W12" s="66"/>
      <c r="X12" s="66"/>
      <c r="Y12" s="66">
        <v>3500</v>
      </c>
      <c r="Z12" s="66"/>
      <c r="AA12" s="67">
        <v>5437</v>
      </c>
      <c r="AB12" s="22">
        <v>-28</v>
      </c>
      <c r="AC12" s="24">
        <v>5409</v>
      </c>
    </row>
    <row r="13" spans="1:29" ht="23.25" customHeight="1" x14ac:dyDescent="0.3">
      <c r="A13" s="18">
        <v>4</v>
      </c>
      <c r="B13" s="26" t="s">
        <v>41</v>
      </c>
      <c r="C13" s="20"/>
      <c r="D13" s="20"/>
      <c r="E13" s="66"/>
      <c r="F13" s="66"/>
      <c r="G13" s="66"/>
      <c r="H13" s="66"/>
      <c r="I13" s="66"/>
      <c r="J13" s="66"/>
      <c r="K13" s="66"/>
      <c r="L13" s="66"/>
      <c r="M13" s="66"/>
      <c r="N13" s="66"/>
      <c r="O13" s="66"/>
      <c r="P13" s="66"/>
      <c r="Q13" s="66"/>
      <c r="R13" s="66"/>
      <c r="S13" s="66"/>
      <c r="T13" s="66"/>
      <c r="U13" s="66"/>
      <c r="V13" s="66"/>
      <c r="W13" s="66"/>
      <c r="X13" s="66"/>
      <c r="Y13" s="66"/>
      <c r="Z13" s="66"/>
      <c r="AA13" s="67">
        <v>0</v>
      </c>
      <c r="AB13" s="22">
        <v>0</v>
      </c>
      <c r="AC13" s="24">
        <v>0</v>
      </c>
    </row>
    <row r="14" spans="1:29" ht="23.25" customHeight="1" x14ac:dyDescent="0.3">
      <c r="A14" s="18">
        <v>5</v>
      </c>
      <c r="B14" s="26" t="s">
        <v>42</v>
      </c>
      <c r="C14" s="20"/>
      <c r="D14" s="20"/>
      <c r="E14" s="66"/>
      <c r="F14" s="66"/>
      <c r="G14" s="66"/>
      <c r="H14" s="66"/>
      <c r="I14" s="66"/>
      <c r="J14" s="66"/>
      <c r="K14" s="66"/>
      <c r="L14" s="66"/>
      <c r="M14" s="66"/>
      <c r="N14" s="66"/>
      <c r="O14" s="66"/>
      <c r="P14" s="66"/>
      <c r="Q14" s="66"/>
      <c r="R14" s="66"/>
      <c r="S14" s="66"/>
      <c r="T14" s="66"/>
      <c r="U14" s="66"/>
      <c r="V14" s="66"/>
      <c r="W14" s="66"/>
      <c r="X14" s="66"/>
      <c r="Y14" s="66"/>
      <c r="Z14" s="66"/>
      <c r="AA14" s="67">
        <v>0</v>
      </c>
      <c r="AB14" s="22">
        <v>0</v>
      </c>
      <c r="AC14" s="24">
        <v>0</v>
      </c>
    </row>
    <row r="15" spans="1:29" ht="18.75" x14ac:dyDescent="0.3">
      <c r="A15" s="69"/>
      <c r="B15" s="70" t="s">
        <v>43</v>
      </c>
      <c r="C15" s="71">
        <v>0</v>
      </c>
      <c r="D15" s="71">
        <v>0</v>
      </c>
      <c r="E15" s="71">
        <v>0</v>
      </c>
      <c r="F15" s="71">
        <v>1937</v>
      </c>
      <c r="G15" s="71">
        <v>0</v>
      </c>
      <c r="H15" s="71">
        <v>0</v>
      </c>
      <c r="I15" s="71">
        <v>0</v>
      </c>
      <c r="J15" s="71">
        <v>0</v>
      </c>
      <c r="K15" s="71">
        <v>-3325</v>
      </c>
      <c r="L15" s="71">
        <v>0</v>
      </c>
      <c r="M15" s="71">
        <v>-6</v>
      </c>
      <c r="N15" s="71">
        <v>0</v>
      </c>
      <c r="O15" s="71">
        <v>0</v>
      </c>
      <c r="P15" s="71">
        <v>0</v>
      </c>
      <c r="Q15" s="71">
        <v>0</v>
      </c>
      <c r="R15" s="71">
        <v>0</v>
      </c>
      <c r="S15" s="71">
        <v>0</v>
      </c>
      <c r="T15" s="71">
        <v>0</v>
      </c>
      <c r="U15" s="71">
        <v>0</v>
      </c>
      <c r="V15" s="71">
        <v>0</v>
      </c>
      <c r="W15" s="71">
        <v>0</v>
      </c>
      <c r="X15" s="71">
        <v>0</v>
      </c>
      <c r="Y15" s="71">
        <v>3500</v>
      </c>
      <c r="Z15" s="71">
        <v>0</v>
      </c>
      <c r="AA15" s="71">
        <v>2106</v>
      </c>
      <c r="AB15" s="71">
        <v>-28</v>
      </c>
      <c r="AC15" s="71">
        <v>2078</v>
      </c>
    </row>
    <row r="16" spans="1:29" s="1" customFormat="1" ht="21.75" customHeight="1" x14ac:dyDescent="0.3">
      <c r="A16" s="18">
        <v>6</v>
      </c>
      <c r="B16" s="26" t="s">
        <v>44</v>
      </c>
      <c r="C16" s="20"/>
      <c r="D16" s="20"/>
      <c r="E16" s="66"/>
      <c r="F16" s="66"/>
      <c r="G16" s="66"/>
      <c r="H16" s="66"/>
      <c r="I16" s="66"/>
      <c r="J16" s="66"/>
      <c r="K16" s="66"/>
      <c r="L16" s="66"/>
      <c r="M16" s="66"/>
      <c r="N16" s="66"/>
      <c r="O16" s="66"/>
      <c r="P16" s="66"/>
      <c r="Q16" s="66"/>
      <c r="R16" s="66"/>
      <c r="S16" s="66"/>
      <c r="T16" s="66"/>
      <c r="U16" s="66"/>
      <c r="V16" s="66"/>
      <c r="W16" s="66"/>
      <c r="X16" s="66"/>
      <c r="Y16" s="66"/>
      <c r="Z16" s="66"/>
      <c r="AA16" s="67">
        <v>0</v>
      </c>
      <c r="AB16" s="22">
        <v>0</v>
      </c>
      <c r="AC16" s="24">
        <v>0</v>
      </c>
    </row>
    <row r="17" spans="1:29" ht="18.75" x14ac:dyDescent="0.3">
      <c r="A17" s="18">
        <v>7</v>
      </c>
      <c r="B17" s="26" t="s">
        <v>45</v>
      </c>
      <c r="C17" s="20"/>
      <c r="D17" s="20"/>
      <c r="E17" s="66"/>
      <c r="F17" s="66"/>
      <c r="G17" s="66"/>
      <c r="H17" s="66"/>
      <c r="I17" s="66"/>
      <c r="J17" s="66"/>
      <c r="K17" s="66"/>
      <c r="L17" s="66"/>
      <c r="M17" s="66"/>
      <c r="N17" s="66"/>
      <c r="O17" s="66"/>
      <c r="P17" s="66"/>
      <c r="Q17" s="66"/>
      <c r="R17" s="66"/>
      <c r="S17" s="66"/>
      <c r="T17" s="66"/>
      <c r="U17" s="66"/>
      <c r="V17" s="66"/>
      <c r="W17" s="66"/>
      <c r="X17" s="66"/>
      <c r="Y17" s="66"/>
      <c r="Z17" s="66"/>
      <c r="AA17" s="67">
        <v>0</v>
      </c>
      <c r="AB17" s="22">
        <v>0</v>
      </c>
      <c r="AC17" s="24">
        <v>0</v>
      </c>
    </row>
    <row r="18" spans="1:29" ht="18.75" x14ac:dyDescent="0.3">
      <c r="A18" s="18">
        <v>8</v>
      </c>
      <c r="B18" s="26" t="s">
        <v>46</v>
      </c>
      <c r="C18" s="20"/>
      <c r="D18" s="20"/>
      <c r="E18" s="66"/>
      <c r="F18" s="66"/>
      <c r="G18" s="66"/>
      <c r="H18" s="66"/>
      <c r="I18" s="66"/>
      <c r="J18" s="66"/>
      <c r="K18" s="66"/>
      <c r="L18" s="66"/>
      <c r="M18" s="66"/>
      <c r="N18" s="66"/>
      <c r="O18" s="66"/>
      <c r="P18" s="66"/>
      <c r="Q18" s="66"/>
      <c r="R18" s="66"/>
      <c r="S18" s="66"/>
      <c r="T18" s="66"/>
      <c r="U18" s="66"/>
      <c r="V18" s="66"/>
      <c r="W18" s="66"/>
      <c r="X18" s="66"/>
      <c r="Y18" s="66"/>
      <c r="Z18" s="66"/>
      <c r="AA18" s="67">
        <v>0</v>
      </c>
      <c r="AB18" s="22">
        <v>0</v>
      </c>
      <c r="AC18" s="24">
        <v>0</v>
      </c>
    </row>
    <row r="19" spans="1:29" ht="18.75" x14ac:dyDescent="0.3">
      <c r="A19" s="18">
        <v>9</v>
      </c>
      <c r="B19" s="26" t="s">
        <v>47</v>
      </c>
      <c r="C19" s="20"/>
      <c r="D19" s="20"/>
      <c r="E19" s="66"/>
      <c r="F19" s="66"/>
      <c r="G19" s="66"/>
      <c r="H19" s="66"/>
      <c r="I19" s="66"/>
      <c r="J19" s="66"/>
      <c r="K19" s="66"/>
      <c r="L19" s="66"/>
      <c r="M19" s="66"/>
      <c r="N19" s="66"/>
      <c r="O19" s="66"/>
      <c r="P19" s="66"/>
      <c r="Q19" s="66"/>
      <c r="R19" s="66"/>
      <c r="S19" s="66"/>
      <c r="T19" s="66"/>
      <c r="U19" s="66"/>
      <c r="V19" s="66"/>
      <c r="W19" s="66"/>
      <c r="X19" s="66"/>
      <c r="Y19" s="66"/>
      <c r="Z19" s="66"/>
      <c r="AA19" s="67">
        <v>0</v>
      </c>
      <c r="AB19" s="22">
        <v>0</v>
      </c>
      <c r="AC19" s="24">
        <v>0</v>
      </c>
    </row>
    <row r="20" spans="1:29" ht="25.5" customHeight="1" x14ac:dyDescent="0.3">
      <c r="A20" s="18">
        <v>10</v>
      </c>
      <c r="B20" s="26" t="s">
        <v>48</v>
      </c>
      <c r="C20" s="20"/>
      <c r="D20" s="20"/>
      <c r="E20" s="66"/>
      <c r="F20" s="66"/>
      <c r="G20" s="66"/>
      <c r="H20" s="66"/>
      <c r="I20" s="66"/>
      <c r="J20" s="66"/>
      <c r="K20" s="66"/>
      <c r="L20" s="66"/>
      <c r="M20" s="66"/>
      <c r="N20" s="66"/>
      <c r="O20" s="66"/>
      <c r="P20" s="66"/>
      <c r="Q20" s="66"/>
      <c r="R20" s="66"/>
      <c r="S20" s="66"/>
      <c r="T20" s="66"/>
      <c r="U20" s="66"/>
      <c r="V20" s="66"/>
      <c r="W20" s="66"/>
      <c r="X20" s="66"/>
      <c r="Y20" s="66"/>
      <c r="Z20" s="66"/>
      <c r="AA20" s="67">
        <v>0</v>
      </c>
      <c r="AB20" s="22">
        <v>0</v>
      </c>
      <c r="AC20" s="24">
        <v>0</v>
      </c>
    </row>
    <row r="21" spans="1:29" ht="23.25" customHeight="1" x14ac:dyDescent="0.3">
      <c r="A21" s="18">
        <v>11</v>
      </c>
      <c r="B21" s="26" t="s">
        <v>49</v>
      </c>
      <c r="C21" s="20"/>
      <c r="D21" s="20"/>
      <c r="E21" s="66"/>
      <c r="F21" s="66"/>
      <c r="G21" s="66"/>
      <c r="H21" s="66"/>
      <c r="I21" s="66"/>
      <c r="J21" s="66"/>
      <c r="K21" s="66"/>
      <c r="L21" s="66"/>
      <c r="M21" s="66"/>
      <c r="N21" s="66"/>
      <c r="O21" s="66"/>
      <c r="P21" s="66"/>
      <c r="Q21" s="66"/>
      <c r="R21" s="66"/>
      <c r="S21" s="66"/>
      <c r="T21" s="66"/>
      <c r="U21" s="66"/>
      <c r="V21" s="66"/>
      <c r="W21" s="66"/>
      <c r="X21" s="66"/>
      <c r="Y21" s="66"/>
      <c r="Z21" s="66"/>
      <c r="AA21" s="67">
        <v>0</v>
      </c>
      <c r="AB21" s="22">
        <v>0</v>
      </c>
      <c r="AC21" s="24">
        <v>0</v>
      </c>
    </row>
    <row r="22" spans="1:29" ht="24" customHeight="1" x14ac:dyDescent="0.3">
      <c r="A22" s="69"/>
      <c r="B22" s="70" t="s">
        <v>50</v>
      </c>
      <c r="C22" s="71">
        <v>0</v>
      </c>
      <c r="D22" s="71">
        <v>0</v>
      </c>
      <c r="E22" s="71">
        <v>0</v>
      </c>
      <c r="F22" s="71">
        <v>0</v>
      </c>
      <c r="G22" s="71">
        <v>0</v>
      </c>
      <c r="H22" s="71">
        <v>0</v>
      </c>
      <c r="I22" s="71">
        <v>0</v>
      </c>
      <c r="J22" s="71">
        <v>0</v>
      </c>
      <c r="K22" s="71">
        <v>0</v>
      </c>
      <c r="L22" s="71">
        <v>0</v>
      </c>
      <c r="M22" s="71">
        <v>0</v>
      </c>
      <c r="N22" s="71">
        <v>0</v>
      </c>
      <c r="O22" s="71">
        <v>0</v>
      </c>
      <c r="P22" s="71">
        <v>0</v>
      </c>
      <c r="Q22" s="71">
        <v>0</v>
      </c>
      <c r="R22" s="71">
        <v>0</v>
      </c>
      <c r="S22" s="71">
        <v>0</v>
      </c>
      <c r="T22" s="71">
        <v>0</v>
      </c>
      <c r="U22" s="71">
        <v>0</v>
      </c>
      <c r="V22" s="71">
        <v>0</v>
      </c>
      <c r="W22" s="71">
        <v>0</v>
      </c>
      <c r="X22" s="71">
        <v>0</v>
      </c>
      <c r="Y22" s="71">
        <v>0</v>
      </c>
      <c r="Z22" s="71">
        <v>0</v>
      </c>
      <c r="AA22" s="71">
        <v>0</v>
      </c>
      <c r="AB22" s="71">
        <v>0</v>
      </c>
      <c r="AC22" s="71">
        <v>0</v>
      </c>
    </row>
    <row r="23" spans="1:29" ht="24.75" customHeight="1" x14ac:dyDescent="0.3">
      <c r="A23" s="31">
        <v>12</v>
      </c>
      <c r="B23" s="32" t="s">
        <v>51</v>
      </c>
      <c r="C23" s="20"/>
      <c r="D23" s="20"/>
      <c r="E23" s="66"/>
      <c r="F23" s="66"/>
      <c r="G23" s="66"/>
      <c r="H23" s="66"/>
      <c r="I23" s="66"/>
      <c r="J23" s="66"/>
      <c r="K23" s="66"/>
      <c r="L23" s="66"/>
      <c r="M23" s="66"/>
      <c r="N23" s="66"/>
      <c r="O23" s="66"/>
      <c r="P23" s="66"/>
      <c r="Q23" s="66"/>
      <c r="R23" s="66"/>
      <c r="S23" s="66"/>
      <c r="T23" s="66"/>
      <c r="U23" s="66"/>
      <c r="V23" s="66"/>
      <c r="W23" s="66"/>
      <c r="X23" s="66"/>
      <c r="Y23" s="66"/>
      <c r="Z23" s="66"/>
      <c r="AA23" s="67">
        <v>0</v>
      </c>
      <c r="AB23" s="22">
        <v>0</v>
      </c>
      <c r="AC23" s="24">
        <v>0</v>
      </c>
    </row>
    <row r="24" spans="1:29" ht="26.25" customHeight="1" x14ac:dyDescent="0.3">
      <c r="A24" s="31">
        <v>13</v>
      </c>
      <c r="B24" s="32" t="s">
        <v>52</v>
      </c>
      <c r="C24" s="20"/>
      <c r="D24" s="20"/>
      <c r="E24" s="66"/>
      <c r="F24" s="66"/>
      <c r="G24" s="66"/>
      <c r="H24" s="66"/>
      <c r="I24" s="66"/>
      <c r="J24" s="66"/>
      <c r="K24" s="66"/>
      <c r="L24" s="66"/>
      <c r="M24" s="66"/>
      <c r="N24" s="66"/>
      <c r="O24" s="66"/>
      <c r="P24" s="66"/>
      <c r="Q24" s="66"/>
      <c r="R24" s="66"/>
      <c r="S24" s="66"/>
      <c r="T24" s="66"/>
      <c r="U24" s="66"/>
      <c r="V24" s="66"/>
      <c r="W24" s="66"/>
      <c r="X24" s="66"/>
      <c r="Y24" s="66"/>
      <c r="Z24" s="66"/>
      <c r="AA24" s="67">
        <v>0</v>
      </c>
      <c r="AB24" s="22">
        <v>-58</v>
      </c>
      <c r="AC24" s="24">
        <v>-58</v>
      </c>
    </row>
    <row r="25" spans="1:29" ht="18.75" x14ac:dyDescent="0.3">
      <c r="A25" s="31">
        <v>14</v>
      </c>
      <c r="B25" s="72" t="s">
        <v>53</v>
      </c>
      <c r="C25" s="20"/>
      <c r="D25" s="20"/>
      <c r="E25" s="66"/>
      <c r="F25" s="66"/>
      <c r="G25" s="66"/>
      <c r="H25" s="66"/>
      <c r="I25" s="66"/>
      <c r="J25" s="66"/>
      <c r="K25" s="66"/>
      <c r="L25" s="66"/>
      <c r="M25" s="66"/>
      <c r="N25" s="66"/>
      <c r="O25" s="66"/>
      <c r="P25" s="66"/>
      <c r="Q25" s="66"/>
      <c r="R25" s="66"/>
      <c r="S25" s="66"/>
      <c r="T25" s="66"/>
      <c r="U25" s="66"/>
      <c r="V25" s="66"/>
      <c r="W25" s="66"/>
      <c r="X25" s="66"/>
      <c r="Y25" s="66"/>
      <c r="Z25" s="66"/>
      <c r="AA25" s="67">
        <v>0</v>
      </c>
      <c r="AB25" s="22">
        <v>-278</v>
      </c>
      <c r="AC25" s="24">
        <v>-278</v>
      </c>
    </row>
    <row r="26" spans="1:29" ht="22.5" customHeight="1" x14ac:dyDescent="0.3">
      <c r="A26" s="69"/>
      <c r="B26" s="70" t="s">
        <v>54</v>
      </c>
      <c r="C26" s="71">
        <v>0</v>
      </c>
      <c r="D26" s="71">
        <v>0</v>
      </c>
      <c r="E26" s="71">
        <v>0</v>
      </c>
      <c r="F26" s="71">
        <v>0</v>
      </c>
      <c r="G26" s="71">
        <v>0</v>
      </c>
      <c r="H26" s="71">
        <v>0</v>
      </c>
      <c r="I26" s="71">
        <v>0</v>
      </c>
      <c r="J26" s="71">
        <v>0</v>
      </c>
      <c r="K26" s="71">
        <v>0</v>
      </c>
      <c r="L26" s="71">
        <v>0</v>
      </c>
      <c r="M26" s="71">
        <v>0</v>
      </c>
      <c r="N26" s="71">
        <v>0</v>
      </c>
      <c r="O26" s="71">
        <v>0</v>
      </c>
      <c r="P26" s="71">
        <v>0</v>
      </c>
      <c r="Q26" s="71">
        <v>0</v>
      </c>
      <c r="R26" s="71">
        <v>0</v>
      </c>
      <c r="S26" s="71">
        <v>0</v>
      </c>
      <c r="T26" s="71">
        <v>0</v>
      </c>
      <c r="U26" s="71">
        <v>0</v>
      </c>
      <c r="V26" s="71">
        <v>0</v>
      </c>
      <c r="W26" s="71">
        <v>0</v>
      </c>
      <c r="X26" s="71">
        <v>0</v>
      </c>
      <c r="Y26" s="71">
        <v>0</v>
      </c>
      <c r="Z26" s="71">
        <v>0</v>
      </c>
      <c r="AA26" s="71">
        <v>0</v>
      </c>
      <c r="AB26" s="71">
        <v>-336</v>
      </c>
      <c r="AC26" s="71">
        <v>-336</v>
      </c>
    </row>
    <row r="27" spans="1:29" ht="18.75" x14ac:dyDescent="0.3">
      <c r="A27" s="34">
        <v>15</v>
      </c>
      <c r="B27" s="26" t="s">
        <v>55</v>
      </c>
      <c r="C27" s="20"/>
      <c r="D27" s="20"/>
      <c r="E27" s="66"/>
      <c r="F27" s="66"/>
      <c r="G27" s="66"/>
      <c r="H27" s="66"/>
      <c r="I27" s="66"/>
      <c r="J27" s="66"/>
      <c r="K27" s="66"/>
      <c r="L27" s="66"/>
      <c r="M27" s="66"/>
      <c r="N27" s="66"/>
      <c r="O27" s="66"/>
      <c r="P27" s="66"/>
      <c r="Q27" s="66"/>
      <c r="R27" s="66"/>
      <c r="S27" s="66"/>
      <c r="T27" s="66"/>
      <c r="U27" s="66"/>
      <c r="V27" s="66"/>
      <c r="W27" s="66"/>
      <c r="X27" s="66"/>
      <c r="Y27" s="66"/>
      <c r="Z27" s="66"/>
      <c r="AA27" s="67">
        <v>0</v>
      </c>
      <c r="AB27" s="22">
        <v>0</v>
      </c>
      <c r="AC27" s="24">
        <v>0</v>
      </c>
    </row>
    <row r="28" spans="1:29" ht="24.75" customHeight="1" x14ac:dyDescent="0.3">
      <c r="A28" s="34">
        <v>16</v>
      </c>
      <c r="B28" s="26" t="s">
        <v>56</v>
      </c>
      <c r="C28" s="20"/>
      <c r="D28" s="20"/>
      <c r="E28" s="66"/>
      <c r="F28" s="66"/>
      <c r="G28" s="66"/>
      <c r="H28" s="66"/>
      <c r="I28" s="66"/>
      <c r="J28" s="66"/>
      <c r="K28" s="66"/>
      <c r="L28" s="66"/>
      <c r="M28" s="66"/>
      <c r="N28" s="66"/>
      <c r="O28" s="66"/>
      <c r="P28" s="66"/>
      <c r="Q28" s="66"/>
      <c r="R28" s="66"/>
      <c r="S28" s="66"/>
      <c r="T28" s="66"/>
      <c r="U28" s="66"/>
      <c r="V28" s="66"/>
      <c r="W28" s="66"/>
      <c r="X28" s="66"/>
      <c r="Y28" s="66"/>
      <c r="Z28" s="66"/>
      <c r="AA28" s="67">
        <v>0</v>
      </c>
      <c r="AB28" s="22">
        <v>-304</v>
      </c>
      <c r="AC28" s="24">
        <v>-304</v>
      </c>
    </row>
    <row r="29" spans="1:29" ht="18.75" x14ac:dyDescent="0.3">
      <c r="A29" s="34">
        <v>17</v>
      </c>
      <c r="B29" s="26" t="s">
        <v>57</v>
      </c>
      <c r="C29" s="20"/>
      <c r="D29" s="20"/>
      <c r="E29" s="66"/>
      <c r="F29" s="66"/>
      <c r="G29" s="66"/>
      <c r="H29" s="66"/>
      <c r="I29" s="66"/>
      <c r="J29" s="66"/>
      <c r="K29" s="66"/>
      <c r="L29" s="66"/>
      <c r="M29" s="66"/>
      <c r="N29" s="66"/>
      <c r="O29" s="66"/>
      <c r="P29" s="66"/>
      <c r="Q29" s="66"/>
      <c r="R29" s="66"/>
      <c r="S29" s="66"/>
      <c r="T29" s="66"/>
      <c r="U29" s="66"/>
      <c r="V29" s="66"/>
      <c r="W29" s="66"/>
      <c r="X29" s="66"/>
      <c r="Y29" s="66"/>
      <c r="Z29" s="66"/>
      <c r="AA29" s="67">
        <v>0</v>
      </c>
      <c r="AB29" s="22">
        <v>-570</v>
      </c>
      <c r="AC29" s="24">
        <v>-570</v>
      </c>
    </row>
    <row r="30" spans="1:29" ht="19.5" customHeight="1" x14ac:dyDescent="0.3">
      <c r="A30" s="34">
        <v>18</v>
      </c>
      <c r="B30" s="26" t="s">
        <v>58</v>
      </c>
      <c r="C30" s="20"/>
      <c r="D30" s="20"/>
      <c r="E30" s="66"/>
      <c r="F30" s="66"/>
      <c r="G30" s="66"/>
      <c r="H30" s="66"/>
      <c r="I30" s="66"/>
      <c r="J30" s="66"/>
      <c r="K30" s="66"/>
      <c r="L30" s="66"/>
      <c r="M30" s="66"/>
      <c r="N30" s="66"/>
      <c r="O30" s="66"/>
      <c r="P30" s="66"/>
      <c r="Q30" s="66"/>
      <c r="R30" s="66"/>
      <c r="S30" s="66"/>
      <c r="T30" s="66"/>
      <c r="U30" s="66"/>
      <c r="V30" s="66"/>
      <c r="W30" s="66"/>
      <c r="X30" s="66"/>
      <c r="Y30" s="66"/>
      <c r="Z30" s="66"/>
      <c r="AA30" s="67">
        <v>0</v>
      </c>
      <c r="AB30" s="22">
        <v>0</v>
      </c>
      <c r="AC30" s="24">
        <v>0</v>
      </c>
    </row>
    <row r="31" spans="1:29" ht="19.5" customHeight="1" x14ac:dyDescent="0.3">
      <c r="A31" s="34">
        <v>19</v>
      </c>
      <c r="B31" s="26" t="s">
        <v>59</v>
      </c>
      <c r="C31" s="20"/>
      <c r="D31" s="20"/>
      <c r="E31" s="66"/>
      <c r="F31" s="66"/>
      <c r="G31" s="66"/>
      <c r="H31" s="66"/>
      <c r="I31" s="66"/>
      <c r="J31" s="66"/>
      <c r="K31" s="66"/>
      <c r="L31" s="66"/>
      <c r="M31" s="66"/>
      <c r="N31" s="66"/>
      <c r="O31" s="66"/>
      <c r="P31" s="66"/>
      <c r="Q31" s="66"/>
      <c r="R31" s="66"/>
      <c r="S31" s="66"/>
      <c r="T31" s="66"/>
      <c r="U31" s="66"/>
      <c r="V31" s="66"/>
      <c r="W31" s="66"/>
      <c r="X31" s="66"/>
      <c r="Y31" s="66"/>
      <c r="Z31" s="66"/>
      <c r="AA31" s="67">
        <v>0</v>
      </c>
      <c r="AB31" s="22">
        <v>0</v>
      </c>
      <c r="AC31" s="24">
        <v>0</v>
      </c>
    </row>
    <row r="32" spans="1:29" ht="19.5" customHeight="1" x14ac:dyDescent="0.3">
      <c r="A32" s="34">
        <v>20</v>
      </c>
      <c r="B32" s="26" t="s">
        <v>60</v>
      </c>
      <c r="C32" s="20"/>
      <c r="D32" s="20"/>
      <c r="E32" s="66"/>
      <c r="F32" s="66"/>
      <c r="G32" s="66"/>
      <c r="H32" s="66"/>
      <c r="I32" s="66"/>
      <c r="J32" s="66"/>
      <c r="K32" s="66"/>
      <c r="L32" s="66"/>
      <c r="M32" s="66"/>
      <c r="N32" s="66"/>
      <c r="O32" s="66"/>
      <c r="P32" s="66"/>
      <c r="Q32" s="66"/>
      <c r="R32" s="66"/>
      <c r="S32" s="66"/>
      <c r="T32" s="66"/>
      <c r="U32" s="66"/>
      <c r="V32" s="66"/>
      <c r="W32" s="66"/>
      <c r="X32" s="66"/>
      <c r="Y32" s="66"/>
      <c r="Z32" s="66"/>
      <c r="AA32" s="67">
        <v>0</v>
      </c>
      <c r="AB32" s="22">
        <v>0</v>
      </c>
      <c r="AC32" s="24">
        <v>0</v>
      </c>
    </row>
    <row r="33" spans="1:29" ht="25.5" customHeight="1" x14ac:dyDescent="0.3">
      <c r="A33" s="34">
        <v>21</v>
      </c>
      <c r="B33" s="26" t="s">
        <v>61</v>
      </c>
      <c r="C33" s="20"/>
      <c r="D33" s="20"/>
      <c r="E33" s="66"/>
      <c r="F33" s="66"/>
      <c r="G33" s="66"/>
      <c r="H33" s="66"/>
      <c r="I33" s="66"/>
      <c r="J33" s="66"/>
      <c r="K33" s="66"/>
      <c r="L33" s="66"/>
      <c r="M33" s="66"/>
      <c r="N33" s="66"/>
      <c r="O33" s="66"/>
      <c r="P33" s="66"/>
      <c r="Q33" s="66"/>
      <c r="R33" s="66"/>
      <c r="S33" s="66"/>
      <c r="T33" s="66"/>
      <c r="U33" s="66"/>
      <c r="V33" s="66"/>
      <c r="W33" s="66"/>
      <c r="X33" s="66"/>
      <c r="Y33" s="66"/>
      <c r="Z33" s="66"/>
      <c r="AA33" s="67">
        <v>0</v>
      </c>
      <c r="AB33" s="22">
        <v>0</v>
      </c>
      <c r="AC33" s="24">
        <v>0</v>
      </c>
    </row>
    <row r="34" spans="1:29" ht="25.5" customHeight="1" x14ac:dyDescent="0.3">
      <c r="A34" s="34">
        <v>22</v>
      </c>
      <c r="B34" s="26" t="s">
        <v>62</v>
      </c>
      <c r="C34" s="20"/>
      <c r="D34" s="20"/>
      <c r="E34" s="66"/>
      <c r="F34" s="66"/>
      <c r="G34" s="66"/>
      <c r="H34" s="66"/>
      <c r="I34" s="66"/>
      <c r="J34" s="66"/>
      <c r="K34" s="66"/>
      <c r="L34" s="66"/>
      <c r="M34" s="66"/>
      <c r="N34" s="66"/>
      <c r="O34" s="66"/>
      <c r="P34" s="66"/>
      <c r="Q34" s="66"/>
      <c r="R34" s="66"/>
      <c r="S34" s="66"/>
      <c r="T34" s="66"/>
      <c r="U34" s="66"/>
      <c r="V34" s="66"/>
      <c r="W34" s="66"/>
      <c r="X34" s="66"/>
      <c r="Y34" s="66"/>
      <c r="Z34" s="66"/>
      <c r="AA34" s="67">
        <v>0</v>
      </c>
      <c r="AB34" s="22">
        <v>-321</v>
      </c>
      <c r="AC34" s="24">
        <v>-321</v>
      </c>
    </row>
    <row r="35" spans="1:29" ht="19.5" customHeight="1" x14ac:dyDescent="0.3">
      <c r="A35" s="34">
        <v>23</v>
      </c>
      <c r="B35" s="26" t="s">
        <v>63</v>
      </c>
      <c r="C35" s="20"/>
      <c r="D35" s="20"/>
      <c r="E35" s="66"/>
      <c r="F35" s="66"/>
      <c r="G35" s="66"/>
      <c r="H35" s="66"/>
      <c r="I35" s="66"/>
      <c r="J35" s="66"/>
      <c r="K35" s="66"/>
      <c r="L35" s="66"/>
      <c r="M35" s="66"/>
      <c r="N35" s="66"/>
      <c r="O35" s="66"/>
      <c r="P35" s="66"/>
      <c r="Q35" s="66"/>
      <c r="R35" s="66"/>
      <c r="S35" s="66"/>
      <c r="T35" s="66"/>
      <c r="U35" s="66"/>
      <c r="V35" s="66"/>
      <c r="W35" s="66"/>
      <c r="X35" s="66"/>
      <c r="Y35" s="66"/>
      <c r="Z35" s="66"/>
      <c r="AA35" s="67">
        <v>0</v>
      </c>
      <c r="AB35" s="22">
        <v>0</v>
      </c>
      <c r="AC35" s="24">
        <v>0</v>
      </c>
    </row>
    <row r="36" spans="1:29" ht="19.5" customHeight="1" x14ac:dyDescent="0.3">
      <c r="A36" s="34">
        <v>24</v>
      </c>
      <c r="B36" s="26" t="s">
        <v>64</v>
      </c>
      <c r="C36" s="20"/>
      <c r="D36" s="20"/>
      <c r="E36" s="66"/>
      <c r="F36" s="66"/>
      <c r="G36" s="66"/>
      <c r="H36" s="66"/>
      <c r="I36" s="66"/>
      <c r="J36" s="66"/>
      <c r="K36" s="66"/>
      <c r="L36" s="66"/>
      <c r="M36" s="66"/>
      <c r="N36" s="66"/>
      <c r="O36" s="66"/>
      <c r="P36" s="66"/>
      <c r="Q36" s="66"/>
      <c r="R36" s="66"/>
      <c r="S36" s="66"/>
      <c r="T36" s="66"/>
      <c r="U36" s="66"/>
      <c r="V36" s="66"/>
      <c r="W36" s="66"/>
      <c r="X36" s="66"/>
      <c r="Y36" s="66"/>
      <c r="Z36" s="66"/>
      <c r="AA36" s="67">
        <v>0</v>
      </c>
      <c r="AB36" s="22">
        <v>0</v>
      </c>
      <c r="AC36" s="24">
        <v>0</v>
      </c>
    </row>
    <row r="37" spans="1:29" ht="19.5" customHeight="1" x14ac:dyDescent="0.3">
      <c r="A37" s="34">
        <v>25</v>
      </c>
      <c r="B37" s="26" t="s">
        <v>65</v>
      </c>
      <c r="C37" s="20"/>
      <c r="D37" s="20"/>
      <c r="E37" s="66"/>
      <c r="F37" s="66"/>
      <c r="G37" s="66"/>
      <c r="H37" s="66"/>
      <c r="I37" s="66"/>
      <c r="J37" s="66"/>
      <c r="K37" s="66"/>
      <c r="L37" s="66"/>
      <c r="M37" s="66"/>
      <c r="N37" s="66"/>
      <c r="O37" s="66"/>
      <c r="P37" s="66"/>
      <c r="Q37" s="66"/>
      <c r="R37" s="66"/>
      <c r="S37" s="66"/>
      <c r="T37" s="66"/>
      <c r="U37" s="66"/>
      <c r="V37" s="66"/>
      <c r="W37" s="66"/>
      <c r="X37" s="66"/>
      <c r="Y37" s="66"/>
      <c r="Z37" s="66"/>
      <c r="AA37" s="67">
        <v>0</v>
      </c>
      <c r="AB37" s="22">
        <v>0</v>
      </c>
      <c r="AC37" s="24">
        <v>0</v>
      </c>
    </row>
    <row r="38" spans="1:29" ht="19.5" customHeight="1" x14ac:dyDescent="0.3">
      <c r="A38" s="34">
        <v>26</v>
      </c>
      <c r="B38" s="26" t="s">
        <v>66</v>
      </c>
      <c r="C38" s="20"/>
      <c r="D38" s="20"/>
      <c r="E38" s="66"/>
      <c r="F38" s="66"/>
      <c r="G38" s="66"/>
      <c r="H38" s="66"/>
      <c r="I38" s="66"/>
      <c r="J38" s="66"/>
      <c r="K38" s="66"/>
      <c r="L38" s="66"/>
      <c r="M38" s="66"/>
      <c r="N38" s="66"/>
      <c r="O38" s="66"/>
      <c r="P38" s="66"/>
      <c r="Q38" s="66"/>
      <c r="R38" s="66"/>
      <c r="S38" s="66"/>
      <c r="T38" s="66"/>
      <c r="U38" s="66"/>
      <c r="V38" s="66"/>
      <c r="W38" s="66"/>
      <c r="X38" s="66"/>
      <c r="Y38" s="66"/>
      <c r="Z38" s="66"/>
      <c r="AA38" s="67">
        <v>0</v>
      </c>
      <c r="AB38" s="22">
        <v>-660</v>
      </c>
      <c r="AC38" s="24">
        <v>-660</v>
      </c>
    </row>
    <row r="39" spans="1:29" ht="19.5" customHeight="1" x14ac:dyDescent="0.3">
      <c r="A39" s="34">
        <v>27</v>
      </c>
      <c r="B39" s="26" t="s">
        <v>67</v>
      </c>
      <c r="C39" s="20"/>
      <c r="D39" s="20"/>
      <c r="E39" s="66"/>
      <c r="F39" s="66"/>
      <c r="G39" s="66"/>
      <c r="H39" s="66"/>
      <c r="I39" s="66"/>
      <c r="J39" s="66"/>
      <c r="K39" s="66"/>
      <c r="L39" s="66"/>
      <c r="M39" s="66"/>
      <c r="N39" s="66"/>
      <c r="O39" s="66"/>
      <c r="P39" s="66"/>
      <c r="Q39" s="66"/>
      <c r="R39" s="66"/>
      <c r="S39" s="66"/>
      <c r="T39" s="66"/>
      <c r="U39" s="66"/>
      <c r="V39" s="66"/>
      <c r="W39" s="66"/>
      <c r="X39" s="66"/>
      <c r="Y39" s="66"/>
      <c r="Z39" s="66"/>
      <c r="AA39" s="67">
        <v>0</v>
      </c>
      <c r="AB39" s="22">
        <v>0</v>
      </c>
      <c r="AC39" s="24">
        <v>0</v>
      </c>
    </row>
    <row r="40" spans="1:29" ht="28.5" customHeight="1" x14ac:dyDescent="0.3">
      <c r="A40" s="34">
        <v>28</v>
      </c>
      <c r="B40" s="26" t="s">
        <v>68</v>
      </c>
      <c r="C40" s="20"/>
      <c r="D40" s="20"/>
      <c r="E40" s="66"/>
      <c r="F40" s="66"/>
      <c r="G40" s="66"/>
      <c r="H40" s="66"/>
      <c r="I40" s="66"/>
      <c r="J40" s="66"/>
      <c r="K40" s="66"/>
      <c r="L40" s="66"/>
      <c r="M40" s="66"/>
      <c r="N40" s="66"/>
      <c r="O40" s="66"/>
      <c r="P40" s="66"/>
      <c r="Q40" s="66"/>
      <c r="R40" s="66"/>
      <c r="S40" s="66"/>
      <c r="T40" s="66"/>
      <c r="U40" s="66"/>
      <c r="V40" s="66"/>
      <c r="W40" s="66"/>
      <c r="X40" s="66"/>
      <c r="Y40" s="66"/>
      <c r="Z40" s="66"/>
      <c r="AA40" s="67">
        <v>0</v>
      </c>
      <c r="AB40" s="22">
        <v>0</v>
      </c>
      <c r="AC40" s="24">
        <v>0</v>
      </c>
    </row>
    <row r="41" spans="1:29" ht="18.75" x14ac:dyDescent="0.3">
      <c r="A41" s="34">
        <v>29</v>
      </c>
      <c r="B41" s="26" t="s">
        <v>69</v>
      </c>
      <c r="C41" s="20"/>
      <c r="D41" s="20"/>
      <c r="E41" s="66"/>
      <c r="F41" s="66"/>
      <c r="G41" s="66"/>
      <c r="H41" s="66"/>
      <c r="I41" s="66"/>
      <c r="J41" s="66"/>
      <c r="K41" s="66"/>
      <c r="L41" s="66"/>
      <c r="M41" s="66"/>
      <c r="N41" s="66"/>
      <c r="O41" s="66"/>
      <c r="P41" s="66"/>
      <c r="Q41" s="66"/>
      <c r="R41" s="66"/>
      <c r="S41" s="66"/>
      <c r="T41" s="66"/>
      <c r="U41" s="66"/>
      <c r="V41" s="66"/>
      <c r="W41" s="66"/>
      <c r="X41" s="66"/>
      <c r="Y41" s="66"/>
      <c r="Z41" s="66"/>
      <c r="AA41" s="67">
        <v>0</v>
      </c>
      <c r="AB41" s="22">
        <v>0</v>
      </c>
      <c r="AC41" s="24">
        <v>0</v>
      </c>
    </row>
    <row r="42" spans="1:29" ht="22.5" customHeight="1" x14ac:dyDescent="0.3">
      <c r="A42" s="34">
        <v>30</v>
      </c>
      <c r="B42" s="26" t="s">
        <v>70</v>
      </c>
      <c r="C42" s="20"/>
      <c r="D42" s="20"/>
      <c r="E42" s="66"/>
      <c r="F42" s="66"/>
      <c r="G42" s="66"/>
      <c r="H42" s="66"/>
      <c r="I42" s="66"/>
      <c r="J42" s="66"/>
      <c r="K42" s="66"/>
      <c r="L42" s="66"/>
      <c r="M42" s="66"/>
      <c r="N42" s="66"/>
      <c r="O42" s="66"/>
      <c r="P42" s="66"/>
      <c r="Q42" s="66"/>
      <c r="R42" s="66"/>
      <c r="S42" s="66"/>
      <c r="T42" s="66"/>
      <c r="U42" s="66"/>
      <c r="V42" s="66"/>
      <c r="W42" s="66"/>
      <c r="X42" s="66"/>
      <c r="Y42" s="66"/>
      <c r="Z42" s="66"/>
      <c r="AA42" s="67">
        <v>0</v>
      </c>
      <c r="AB42" s="22">
        <v>0</v>
      </c>
      <c r="AC42" s="24">
        <v>0</v>
      </c>
    </row>
    <row r="43" spans="1:29" ht="19.5" customHeight="1" x14ac:dyDescent="0.3">
      <c r="A43" s="34">
        <v>31</v>
      </c>
      <c r="B43" s="26" t="s">
        <v>71</v>
      </c>
      <c r="C43" s="20"/>
      <c r="D43" s="20"/>
      <c r="E43" s="66"/>
      <c r="F43" s="66"/>
      <c r="G43" s="66"/>
      <c r="H43" s="66"/>
      <c r="I43" s="66"/>
      <c r="J43" s="66"/>
      <c r="K43" s="66"/>
      <c r="L43" s="66"/>
      <c r="M43" s="66"/>
      <c r="N43" s="66"/>
      <c r="O43" s="66"/>
      <c r="P43" s="66"/>
      <c r="Q43" s="66"/>
      <c r="R43" s="66"/>
      <c r="S43" s="66"/>
      <c r="T43" s="66"/>
      <c r="U43" s="66"/>
      <c r="V43" s="66"/>
      <c r="W43" s="66"/>
      <c r="X43" s="66"/>
      <c r="Y43" s="66"/>
      <c r="Z43" s="66"/>
      <c r="AA43" s="67">
        <v>0</v>
      </c>
      <c r="AB43" s="22">
        <v>0</v>
      </c>
      <c r="AC43" s="24">
        <v>0</v>
      </c>
    </row>
    <row r="44" spans="1:29" ht="19.5" customHeight="1" x14ac:dyDescent="0.3">
      <c r="A44" s="34">
        <v>32</v>
      </c>
      <c r="B44" s="26" t="s">
        <v>72</v>
      </c>
      <c r="C44" s="20"/>
      <c r="D44" s="20"/>
      <c r="E44" s="66"/>
      <c r="F44" s="66"/>
      <c r="G44" s="66"/>
      <c r="H44" s="66"/>
      <c r="I44" s="66"/>
      <c r="J44" s="66"/>
      <c r="K44" s="66"/>
      <c r="L44" s="66"/>
      <c r="M44" s="66"/>
      <c r="N44" s="66"/>
      <c r="O44" s="66"/>
      <c r="P44" s="66"/>
      <c r="Q44" s="66"/>
      <c r="R44" s="66"/>
      <c r="S44" s="66"/>
      <c r="T44" s="66"/>
      <c r="U44" s="66"/>
      <c r="V44" s="66"/>
      <c r="W44" s="66"/>
      <c r="X44" s="66"/>
      <c r="Y44" s="66"/>
      <c r="Z44" s="66"/>
      <c r="AA44" s="67">
        <v>0</v>
      </c>
      <c r="AB44" s="22">
        <v>0</v>
      </c>
      <c r="AC44" s="24">
        <v>0</v>
      </c>
    </row>
    <row r="45" spans="1:29" ht="30" customHeight="1" x14ac:dyDescent="0.3">
      <c r="A45" s="34">
        <v>33</v>
      </c>
      <c r="B45" s="26" t="s">
        <v>73</v>
      </c>
      <c r="C45" s="20"/>
      <c r="D45" s="20"/>
      <c r="E45" s="66"/>
      <c r="F45" s="66"/>
      <c r="G45" s="66"/>
      <c r="H45" s="66"/>
      <c r="I45" s="66"/>
      <c r="J45" s="66"/>
      <c r="K45" s="66"/>
      <c r="L45" s="66"/>
      <c r="M45" s="66"/>
      <c r="N45" s="66"/>
      <c r="O45" s="66"/>
      <c r="P45" s="66"/>
      <c r="Q45" s="66"/>
      <c r="R45" s="66"/>
      <c r="S45" s="66"/>
      <c r="T45" s="66"/>
      <c r="U45" s="66"/>
      <c r="V45" s="66"/>
      <c r="W45" s="66"/>
      <c r="X45" s="66"/>
      <c r="Y45" s="66"/>
      <c r="Z45" s="66"/>
      <c r="AA45" s="67">
        <v>0</v>
      </c>
      <c r="AB45" s="22">
        <v>0</v>
      </c>
      <c r="AC45" s="24">
        <v>0</v>
      </c>
    </row>
    <row r="46" spans="1:29" ht="37.5" x14ac:dyDescent="0.3">
      <c r="A46" s="34">
        <v>34</v>
      </c>
      <c r="B46" s="26" t="s">
        <v>74</v>
      </c>
      <c r="C46" s="20"/>
      <c r="D46" s="20"/>
      <c r="E46" s="66"/>
      <c r="F46" s="66"/>
      <c r="G46" s="66"/>
      <c r="H46" s="66">
        <v>-1146</v>
      </c>
      <c r="I46" s="66"/>
      <c r="J46" s="66"/>
      <c r="K46" s="66"/>
      <c r="L46" s="66"/>
      <c r="M46" s="66"/>
      <c r="N46" s="66"/>
      <c r="O46" s="66"/>
      <c r="P46" s="66"/>
      <c r="Q46" s="66"/>
      <c r="R46" s="66"/>
      <c r="S46" s="66"/>
      <c r="T46" s="66"/>
      <c r="U46" s="66"/>
      <c r="V46" s="66"/>
      <c r="W46" s="66"/>
      <c r="X46" s="66"/>
      <c r="Y46" s="66"/>
      <c r="Z46" s="66"/>
      <c r="AA46" s="67">
        <v>-1146</v>
      </c>
      <c r="AB46" s="22">
        <v>0</v>
      </c>
      <c r="AC46" s="24">
        <v>-1146</v>
      </c>
    </row>
    <row r="47" spans="1:29" ht="24.75" customHeight="1" x14ac:dyDescent="0.3">
      <c r="A47" s="34">
        <v>35</v>
      </c>
      <c r="B47" s="26" t="s">
        <v>75</v>
      </c>
      <c r="C47" s="20"/>
      <c r="D47" s="20"/>
      <c r="E47" s="66"/>
      <c r="F47" s="66"/>
      <c r="G47" s="66"/>
      <c r="H47" s="66"/>
      <c r="I47" s="66"/>
      <c r="J47" s="66"/>
      <c r="K47" s="66"/>
      <c r="L47" s="66"/>
      <c r="M47" s="66"/>
      <c r="N47" s="66"/>
      <c r="O47" s="66"/>
      <c r="P47" s="66"/>
      <c r="Q47" s="66"/>
      <c r="R47" s="66"/>
      <c r="S47" s="66"/>
      <c r="T47" s="66"/>
      <c r="U47" s="66"/>
      <c r="V47" s="66"/>
      <c r="W47" s="66"/>
      <c r="X47" s="66"/>
      <c r="Y47" s="66"/>
      <c r="Z47" s="66"/>
      <c r="AA47" s="67">
        <v>0</v>
      </c>
      <c r="AB47" s="22">
        <v>0</v>
      </c>
      <c r="AC47" s="24">
        <v>0</v>
      </c>
    </row>
    <row r="48" spans="1:29" ht="42.75" customHeight="1" x14ac:dyDescent="0.3">
      <c r="A48" s="34">
        <v>36</v>
      </c>
      <c r="B48" s="73" t="s">
        <v>76</v>
      </c>
      <c r="C48" s="20"/>
      <c r="D48" s="20"/>
      <c r="E48" s="66"/>
      <c r="F48" s="66"/>
      <c r="G48" s="66"/>
      <c r="H48" s="66"/>
      <c r="I48" s="66"/>
      <c r="J48" s="66"/>
      <c r="K48" s="66"/>
      <c r="L48" s="66"/>
      <c r="M48" s="66"/>
      <c r="N48" s="66"/>
      <c r="O48" s="66"/>
      <c r="P48" s="66"/>
      <c r="Q48" s="66"/>
      <c r="R48" s="66"/>
      <c r="S48" s="66"/>
      <c r="T48" s="66"/>
      <c r="U48" s="66"/>
      <c r="V48" s="66"/>
      <c r="W48" s="66"/>
      <c r="X48" s="66"/>
      <c r="Y48" s="66"/>
      <c r="Z48" s="66"/>
      <c r="AA48" s="67">
        <v>0</v>
      </c>
      <c r="AB48" s="22">
        <v>0</v>
      </c>
      <c r="AC48" s="24">
        <v>0</v>
      </c>
    </row>
    <row r="49" spans="1:29" ht="18.75" x14ac:dyDescent="0.3">
      <c r="A49" s="34">
        <v>37</v>
      </c>
      <c r="B49" s="35" t="s">
        <v>77</v>
      </c>
      <c r="C49" s="20"/>
      <c r="D49" s="20"/>
      <c r="E49" s="66"/>
      <c r="F49" s="66"/>
      <c r="G49" s="66"/>
      <c r="H49" s="66"/>
      <c r="I49" s="66"/>
      <c r="J49" s="66"/>
      <c r="K49" s="66"/>
      <c r="L49" s="66"/>
      <c r="M49" s="66"/>
      <c r="N49" s="66"/>
      <c r="O49" s="66"/>
      <c r="P49" s="66"/>
      <c r="Q49" s="66"/>
      <c r="R49" s="66"/>
      <c r="S49" s="66"/>
      <c r="T49" s="66"/>
      <c r="U49" s="66"/>
      <c r="V49" s="66"/>
      <c r="W49" s="66"/>
      <c r="X49" s="66"/>
      <c r="Y49" s="66"/>
      <c r="Z49" s="66"/>
      <c r="AA49" s="67">
        <v>0</v>
      </c>
      <c r="AB49" s="22">
        <v>0</v>
      </c>
      <c r="AC49" s="24">
        <v>0</v>
      </c>
    </row>
    <row r="50" spans="1:29" ht="25.5" customHeight="1" x14ac:dyDescent="0.3">
      <c r="A50" s="34">
        <v>38</v>
      </c>
      <c r="B50" s="35" t="s">
        <v>78</v>
      </c>
      <c r="C50" s="20"/>
      <c r="D50" s="20"/>
      <c r="E50" s="66"/>
      <c r="F50" s="66"/>
      <c r="G50" s="66"/>
      <c r="H50" s="66"/>
      <c r="I50" s="66"/>
      <c r="J50" s="66"/>
      <c r="K50" s="66"/>
      <c r="L50" s="66"/>
      <c r="M50" s="66"/>
      <c r="N50" s="66"/>
      <c r="O50" s="66"/>
      <c r="P50" s="66"/>
      <c r="Q50" s="66"/>
      <c r="R50" s="66"/>
      <c r="S50" s="66"/>
      <c r="T50" s="66"/>
      <c r="U50" s="66"/>
      <c r="V50" s="66"/>
      <c r="W50" s="66"/>
      <c r="X50" s="66"/>
      <c r="Y50" s="66"/>
      <c r="Z50" s="66"/>
      <c r="AA50" s="67">
        <v>0</v>
      </c>
      <c r="AB50" s="22">
        <v>0</v>
      </c>
      <c r="AC50" s="24">
        <v>0</v>
      </c>
    </row>
    <row r="51" spans="1:29" ht="18.75" x14ac:dyDescent="0.3">
      <c r="A51" s="34">
        <v>39</v>
      </c>
      <c r="B51" s="35" t="s">
        <v>79</v>
      </c>
      <c r="C51" s="20"/>
      <c r="D51" s="20"/>
      <c r="E51" s="66"/>
      <c r="F51" s="66"/>
      <c r="G51" s="66"/>
      <c r="H51" s="66"/>
      <c r="I51" s="66"/>
      <c r="J51" s="66"/>
      <c r="K51" s="66"/>
      <c r="L51" s="66"/>
      <c r="M51" s="66"/>
      <c r="N51" s="66"/>
      <c r="O51" s="66"/>
      <c r="P51" s="66"/>
      <c r="Q51" s="66"/>
      <c r="R51" s="66"/>
      <c r="S51" s="66"/>
      <c r="T51" s="66"/>
      <c r="U51" s="66"/>
      <c r="V51" s="66"/>
      <c r="W51" s="66"/>
      <c r="X51" s="66"/>
      <c r="Y51" s="66"/>
      <c r="Z51" s="66"/>
      <c r="AA51" s="67">
        <v>0</v>
      </c>
      <c r="AB51" s="22">
        <v>0</v>
      </c>
      <c r="AC51" s="24">
        <v>0</v>
      </c>
    </row>
    <row r="52" spans="1:29" ht="37.5" x14ac:dyDescent="0.3">
      <c r="A52" s="69"/>
      <c r="B52" s="70" t="s">
        <v>80</v>
      </c>
      <c r="C52" s="71">
        <v>0</v>
      </c>
      <c r="D52" s="71">
        <v>0</v>
      </c>
      <c r="E52" s="71">
        <v>0</v>
      </c>
      <c r="F52" s="71">
        <v>0</v>
      </c>
      <c r="G52" s="71">
        <v>0</v>
      </c>
      <c r="H52" s="71">
        <v>-1146</v>
      </c>
      <c r="I52" s="71">
        <v>0</v>
      </c>
      <c r="J52" s="71">
        <v>0</v>
      </c>
      <c r="K52" s="71">
        <v>0</v>
      </c>
      <c r="L52" s="71">
        <v>0</v>
      </c>
      <c r="M52" s="71">
        <v>0</v>
      </c>
      <c r="N52" s="71">
        <v>0</v>
      </c>
      <c r="O52" s="71">
        <v>0</v>
      </c>
      <c r="P52" s="71">
        <v>0</v>
      </c>
      <c r="Q52" s="71">
        <v>0</v>
      </c>
      <c r="R52" s="71">
        <v>0</v>
      </c>
      <c r="S52" s="71">
        <v>0</v>
      </c>
      <c r="T52" s="71">
        <v>0</v>
      </c>
      <c r="U52" s="71">
        <v>0</v>
      </c>
      <c r="V52" s="71">
        <v>0</v>
      </c>
      <c r="W52" s="71">
        <v>0</v>
      </c>
      <c r="X52" s="71">
        <v>0</v>
      </c>
      <c r="Y52" s="71">
        <v>0</v>
      </c>
      <c r="Z52" s="71">
        <v>0</v>
      </c>
      <c r="AA52" s="71">
        <v>-1146</v>
      </c>
      <c r="AB52" s="71">
        <v>-1855</v>
      </c>
      <c r="AC52" s="71">
        <v>-3001</v>
      </c>
    </row>
    <row r="53" spans="1:29" ht="18.75" x14ac:dyDescent="0.3">
      <c r="A53" s="69"/>
      <c r="B53" s="70" t="s">
        <v>81</v>
      </c>
      <c r="C53" s="71">
        <v>0</v>
      </c>
      <c r="D53" s="71">
        <v>0</v>
      </c>
      <c r="E53" s="71">
        <v>0</v>
      </c>
      <c r="F53" s="71">
        <v>1937</v>
      </c>
      <c r="G53" s="71">
        <v>0</v>
      </c>
      <c r="H53" s="71">
        <v>-1146</v>
      </c>
      <c r="I53" s="71">
        <v>0</v>
      </c>
      <c r="J53" s="71">
        <v>0</v>
      </c>
      <c r="K53" s="71">
        <v>-3325</v>
      </c>
      <c r="L53" s="71">
        <v>0</v>
      </c>
      <c r="M53" s="71">
        <v>-6</v>
      </c>
      <c r="N53" s="71">
        <v>0</v>
      </c>
      <c r="O53" s="71">
        <v>0</v>
      </c>
      <c r="P53" s="71">
        <v>0</v>
      </c>
      <c r="Q53" s="71">
        <v>0</v>
      </c>
      <c r="R53" s="71">
        <v>0</v>
      </c>
      <c r="S53" s="71">
        <v>0</v>
      </c>
      <c r="T53" s="71">
        <v>0</v>
      </c>
      <c r="U53" s="71">
        <v>0</v>
      </c>
      <c r="V53" s="71">
        <v>0</v>
      </c>
      <c r="W53" s="71">
        <v>0</v>
      </c>
      <c r="X53" s="71">
        <v>0</v>
      </c>
      <c r="Y53" s="71">
        <v>3500</v>
      </c>
      <c r="Z53" s="71">
        <v>0</v>
      </c>
      <c r="AA53" s="71">
        <v>960</v>
      </c>
      <c r="AB53" s="71">
        <v>-2219</v>
      </c>
      <c r="AC53" s="71">
        <v>-1259</v>
      </c>
    </row>
    <row r="54" spans="1:29" ht="27.75" customHeight="1" x14ac:dyDescent="0.3">
      <c r="A54" s="36">
        <v>40</v>
      </c>
      <c r="B54" s="72" t="s">
        <v>82</v>
      </c>
      <c r="C54" s="20"/>
      <c r="D54" s="20"/>
      <c r="E54" s="20"/>
      <c r="F54" s="20"/>
      <c r="G54" s="20"/>
      <c r="H54" s="20"/>
      <c r="I54" s="20"/>
      <c r="J54" s="20"/>
      <c r="K54" s="20"/>
      <c r="L54" s="20"/>
      <c r="M54" s="20"/>
      <c r="N54" s="20"/>
      <c r="O54" s="20"/>
      <c r="P54" s="20"/>
      <c r="Q54" s="20"/>
      <c r="R54" s="20"/>
      <c r="S54" s="20"/>
      <c r="T54" s="20"/>
      <c r="U54" s="20"/>
      <c r="V54" s="20"/>
      <c r="W54" s="20"/>
      <c r="X54" s="20"/>
      <c r="Y54" s="20"/>
      <c r="Z54" s="20"/>
      <c r="AA54" s="67">
        <v>0</v>
      </c>
      <c r="AB54" s="22">
        <v>0</v>
      </c>
      <c r="AC54" s="24">
        <v>0</v>
      </c>
    </row>
    <row r="55" spans="1:29" ht="20.25" customHeight="1" x14ac:dyDescent="0.3">
      <c r="A55" s="69"/>
      <c r="B55" s="70" t="s">
        <v>83</v>
      </c>
      <c r="C55" s="71">
        <v>0</v>
      </c>
      <c r="D55" s="71">
        <v>0</v>
      </c>
      <c r="E55" s="71">
        <v>0</v>
      </c>
      <c r="F55" s="71">
        <v>0</v>
      </c>
      <c r="G55" s="71">
        <v>0</v>
      </c>
      <c r="H55" s="71">
        <v>0</v>
      </c>
      <c r="I55" s="71">
        <v>0</v>
      </c>
      <c r="J55" s="71">
        <v>0</v>
      </c>
      <c r="K55" s="71">
        <v>0</v>
      </c>
      <c r="L55" s="71">
        <v>0</v>
      </c>
      <c r="M55" s="71">
        <v>0</v>
      </c>
      <c r="N55" s="71">
        <v>0</v>
      </c>
      <c r="O55" s="71">
        <v>0</v>
      </c>
      <c r="P55" s="71">
        <v>0</v>
      </c>
      <c r="Q55" s="71">
        <v>0</v>
      </c>
      <c r="R55" s="71">
        <v>0</v>
      </c>
      <c r="S55" s="71">
        <v>0</v>
      </c>
      <c r="T55" s="71">
        <v>0</v>
      </c>
      <c r="U55" s="71">
        <v>0</v>
      </c>
      <c r="V55" s="71">
        <v>0</v>
      </c>
      <c r="W55" s="71">
        <v>0</v>
      </c>
      <c r="X55" s="71">
        <v>0</v>
      </c>
      <c r="Y55" s="71">
        <v>0</v>
      </c>
      <c r="Z55" s="71">
        <v>0</v>
      </c>
      <c r="AA55" s="71">
        <v>0</v>
      </c>
      <c r="AB55" s="71">
        <v>0</v>
      </c>
      <c r="AC55" s="71">
        <v>0</v>
      </c>
    </row>
    <row r="56" spans="1:29" ht="18.75" customHeight="1" x14ac:dyDescent="0.3">
      <c r="A56" s="37">
        <v>41</v>
      </c>
      <c r="B56" s="26" t="s">
        <v>84</v>
      </c>
      <c r="C56" s="20"/>
      <c r="D56" s="20"/>
      <c r="E56" s="20"/>
      <c r="F56" s="20"/>
      <c r="G56" s="20"/>
      <c r="H56" s="20"/>
      <c r="I56" s="20"/>
      <c r="J56" s="20"/>
      <c r="K56" s="20"/>
      <c r="L56" s="20"/>
      <c r="M56" s="20"/>
      <c r="N56" s="20"/>
      <c r="O56" s="20"/>
      <c r="P56" s="20"/>
      <c r="Q56" s="20"/>
      <c r="R56" s="20"/>
      <c r="S56" s="20"/>
      <c r="T56" s="20"/>
      <c r="U56" s="20"/>
      <c r="V56" s="20"/>
      <c r="W56" s="20"/>
      <c r="X56" s="20"/>
      <c r="Y56" s="20"/>
      <c r="Z56" s="20"/>
      <c r="AA56" s="67">
        <v>0</v>
      </c>
      <c r="AB56" s="22">
        <v>1488</v>
      </c>
      <c r="AC56" s="24">
        <v>1488</v>
      </c>
    </row>
    <row r="57" spans="1:29" ht="26.25" customHeight="1" x14ac:dyDescent="0.3">
      <c r="A57" s="37">
        <v>42</v>
      </c>
      <c r="B57" s="26" t="s">
        <v>85</v>
      </c>
      <c r="C57" s="20"/>
      <c r="D57" s="20"/>
      <c r="E57" s="20"/>
      <c r="F57" s="20"/>
      <c r="G57" s="20"/>
      <c r="H57" s="20"/>
      <c r="I57" s="20"/>
      <c r="J57" s="20"/>
      <c r="K57" s="20"/>
      <c r="L57" s="20"/>
      <c r="M57" s="20"/>
      <c r="N57" s="20"/>
      <c r="O57" s="20"/>
      <c r="P57" s="20"/>
      <c r="Q57" s="20"/>
      <c r="R57" s="20"/>
      <c r="S57" s="20"/>
      <c r="T57" s="20"/>
      <c r="U57" s="20"/>
      <c r="V57" s="20"/>
      <c r="W57" s="20"/>
      <c r="X57" s="20"/>
      <c r="Y57" s="20"/>
      <c r="Z57" s="20"/>
      <c r="AA57" s="67">
        <v>0</v>
      </c>
      <c r="AB57" s="22">
        <v>0</v>
      </c>
      <c r="AC57" s="24">
        <v>0</v>
      </c>
    </row>
    <row r="58" spans="1:29" ht="24.75" customHeight="1" x14ac:dyDescent="0.3">
      <c r="A58" s="37">
        <v>43</v>
      </c>
      <c r="B58" s="26" t="s">
        <v>86</v>
      </c>
      <c r="C58" s="20"/>
      <c r="D58" s="20"/>
      <c r="E58" s="20"/>
      <c r="F58" s="20"/>
      <c r="G58" s="20"/>
      <c r="H58" s="20"/>
      <c r="I58" s="20"/>
      <c r="J58" s="20"/>
      <c r="K58" s="20"/>
      <c r="L58" s="20"/>
      <c r="M58" s="20"/>
      <c r="N58" s="20"/>
      <c r="O58" s="20"/>
      <c r="P58" s="20"/>
      <c r="Q58" s="20"/>
      <c r="R58" s="20"/>
      <c r="S58" s="20"/>
      <c r="T58" s="20"/>
      <c r="U58" s="20"/>
      <c r="V58" s="20"/>
      <c r="W58" s="20"/>
      <c r="X58" s="20"/>
      <c r="Y58" s="20"/>
      <c r="Z58" s="20"/>
      <c r="AA58" s="67">
        <v>0</v>
      </c>
      <c r="AB58" s="22">
        <v>0</v>
      </c>
      <c r="AC58" s="24">
        <v>0</v>
      </c>
    </row>
    <row r="59" spans="1:29" ht="28.5" customHeight="1" x14ac:dyDescent="0.3">
      <c r="A59" s="37">
        <v>44</v>
      </c>
      <c r="B59" s="26" t="s">
        <v>87</v>
      </c>
      <c r="C59" s="20"/>
      <c r="D59" s="20"/>
      <c r="E59" s="20"/>
      <c r="F59" s="20"/>
      <c r="G59" s="20"/>
      <c r="H59" s="20"/>
      <c r="I59" s="20">
        <v>-666</v>
      </c>
      <c r="J59" s="20"/>
      <c r="K59" s="20"/>
      <c r="L59" s="20"/>
      <c r="M59" s="20"/>
      <c r="N59" s="20"/>
      <c r="O59" s="20"/>
      <c r="P59" s="20"/>
      <c r="Q59" s="20"/>
      <c r="R59" s="20"/>
      <c r="S59" s="20"/>
      <c r="T59" s="20"/>
      <c r="U59" s="20"/>
      <c r="V59" s="20"/>
      <c r="W59" s="20"/>
      <c r="X59" s="20"/>
      <c r="Y59" s="20"/>
      <c r="Z59" s="20">
        <v>-300</v>
      </c>
      <c r="AA59" s="67">
        <v>-966</v>
      </c>
      <c r="AB59" s="22">
        <v>0</v>
      </c>
      <c r="AC59" s="24">
        <v>-966</v>
      </c>
    </row>
    <row r="60" spans="1:29" ht="24" customHeight="1" x14ac:dyDescent="0.3">
      <c r="A60" s="37">
        <v>45</v>
      </c>
      <c r="B60" s="38" t="s">
        <v>88</v>
      </c>
      <c r="C60" s="20"/>
      <c r="D60" s="20"/>
      <c r="E60" s="20"/>
      <c r="F60" s="20"/>
      <c r="G60" s="20"/>
      <c r="H60" s="20"/>
      <c r="I60" s="20"/>
      <c r="J60" s="20"/>
      <c r="K60" s="20"/>
      <c r="L60" s="20"/>
      <c r="M60" s="20"/>
      <c r="N60" s="20"/>
      <c r="O60" s="20"/>
      <c r="P60" s="20"/>
      <c r="Q60" s="20"/>
      <c r="R60" s="20"/>
      <c r="S60" s="20"/>
      <c r="T60" s="20"/>
      <c r="U60" s="20"/>
      <c r="V60" s="20"/>
      <c r="W60" s="20"/>
      <c r="X60" s="20"/>
      <c r="Y60" s="20"/>
      <c r="Z60" s="20"/>
      <c r="AA60" s="67">
        <v>0</v>
      </c>
      <c r="AB60" s="22">
        <v>731</v>
      </c>
      <c r="AC60" s="24">
        <v>731</v>
      </c>
    </row>
    <row r="61" spans="1:29" ht="24" customHeight="1" x14ac:dyDescent="0.3">
      <c r="A61" s="69"/>
      <c r="B61" s="74" t="s">
        <v>89</v>
      </c>
      <c r="C61" s="71">
        <v>0</v>
      </c>
      <c r="D61" s="71">
        <v>0</v>
      </c>
      <c r="E61" s="71">
        <v>0</v>
      </c>
      <c r="F61" s="71">
        <v>0</v>
      </c>
      <c r="G61" s="71">
        <v>0</v>
      </c>
      <c r="H61" s="71">
        <v>0</v>
      </c>
      <c r="I61" s="71">
        <v>-666</v>
      </c>
      <c r="J61" s="71">
        <v>0</v>
      </c>
      <c r="K61" s="71">
        <v>0</v>
      </c>
      <c r="L61" s="71">
        <v>0</v>
      </c>
      <c r="M61" s="71">
        <v>0</v>
      </c>
      <c r="N61" s="71">
        <v>0</v>
      </c>
      <c r="O61" s="71">
        <v>0</v>
      </c>
      <c r="P61" s="71">
        <v>0</v>
      </c>
      <c r="Q61" s="71">
        <v>0</v>
      </c>
      <c r="R61" s="71">
        <v>0</v>
      </c>
      <c r="S61" s="71">
        <v>0</v>
      </c>
      <c r="T61" s="71">
        <v>0</v>
      </c>
      <c r="U61" s="71">
        <v>0</v>
      </c>
      <c r="V61" s="71">
        <v>0</v>
      </c>
      <c r="W61" s="71">
        <v>0</v>
      </c>
      <c r="X61" s="71">
        <v>0</v>
      </c>
      <c r="Y61" s="71">
        <v>0</v>
      </c>
      <c r="Z61" s="71">
        <v>-300</v>
      </c>
      <c r="AA61" s="71">
        <v>-966</v>
      </c>
      <c r="AB61" s="71">
        <v>2219</v>
      </c>
      <c r="AC61" s="71">
        <v>1253</v>
      </c>
    </row>
    <row r="62" spans="1:29" ht="22.5" customHeight="1" x14ac:dyDescent="0.3">
      <c r="A62" s="37">
        <v>46</v>
      </c>
      <c r="B62" s="26" t="s">
        <v>90</v>
      </c>
      <c r="C62" s="66"/>
      <c r="D62" s="66"/>
      <c r="E62" s="66"/>
      <c r="F62" s="66"/>
      <c r="G62" s="66"/>
      <c r="H62" s="66"/>
      <c r="I62" s="66"/>
      <c r="J62" s="66"/>
      <c r="K62" s="66"/>
      <c r="L62" s="66"/>
      <c r="M62" s="66"/>
      <c r="N62" s="66"/>
      <c r="O62" s="66"/>
      <c r="P62" s="66"/>
      <c r="Q62" s="66"/>
      <c r="R62" s="66"/>
      <c r="S62" s="66"/>
      <c r="T62" s="66"/>
      <c r="U62" s="66"/>
      <c r="V62" s="66"/>
      <c r="W62" s="66"/>
      <c r="X62" s="66"/>
      <c r="Y62" s="66"/>
      <c r="Z62" s="66"/>
      <c r="AA62" s="67">
        <v>0</v>
      </c>
      <c r="AB62" s="22">
        <v>0</v>
      </c>
      <c r="AC62" s="24">
        <v>0</v>
      </c>
    </row>
    <row r="63" spans="1:29" ht="26.25" customHeight="1" x14ac:dyDescent="0.3">
      <c r="A63" s="37">
        <v>47</v>
      </c>
      <c r="B63" s="26" t="s">
        <v>91</v>
      </c>
      <c r="C63" s="66"/>
      <c r="D63" s="66"/>
      <c r="E63" s="66"/>
      <c r="F63" s="66"/>
      <c r="G63" s="66"/>
      <c r="H63" s="66"/>
      <c r="I63" s="66"/>
      <c r="J63" s="66"/>
      <c r="K63" s="66"/>
      <c r="L63" s="66"/>
      <c r="M63" s="66"/>
      <c r="N63" s="66"/>
      <c r="O63" s="66"/>
      <c r="P63" s="66"/>
      <c r="Q63" s="66"/>
      <c r="R63" s="66"/>
      <c r="S63" s="66"/>
      <c r="T63" s="66"/>
      <c r="U63" s="66"/>
      <c r="V63" s="66"/>
      <c r="W63" s="66"/>
      <c r="X63" s="66"/>
      <c r="Y63" s="66"/>
      <c r="Z63" s="66"/>
      <c r="AA63" s="67">
        <v>0</v>
      </c>
      <c r="AB63" s="22">
        <v>0</v>
      </c>
      <c r="AC63" s="24">
        <v>0</v>
      </c>
    </row>
    <row r="64" spans="1:29" ht="18.75" x14ac:dyDescent="0.3">
      <c r="A64" s="37">
        <v>48</v>
      </c>
      <c r="B64" s="26" t="s">
        <v>92</v>
      </c>
      <c r="C64" s="66"/>
      <c r="D64" s="66"/>
      <c r="E64" s="66"/>
      <c r="F64" s="66"/>
      <c r="G64" s="66"/>
      <c r="H64" s="66"/>
      <c r="I64" s="66"/>
      <c r="J64" s="66"/>
      <c r="K64" s="66"/>
      <c r="L64" s="66"/>
      <c r="M64" s="66"/>
      <c r="N64" s="66"/>
      <c r="O64" s="66"/>
      <c r="P64" s="66"/>
      <c r="Q64" s="66"/>
      <c r="R64" s="66"/>
      <c r="S64" s="66"/>
      <c r="T64" s="66"/>
      <c r="U64" s="66"/>
      <c r="V64" s="66"/>
      <c r="W64" s="66"/>
      <c r="X64" s="66"/>
      <c r="Y64" s="66"/>
      <c r="Z64" s="66"/>
      <c r="AA64" s="67">
        <v>0</v>
      </c>
      <c r="AB64" s="22">
        <v>0</v>
      </c>
      <c r="AC64" s="24">
        <v>0</v>
      </c>
    </row>
    <row r="65" spans="1:29" ht="18.75" x14ac:dyDescent="0.3">
      <c r="A65" s="37">
        <v>49</v>
      </c>
      <c r="B65" s="38" t="s">
        <v>93</v>
      </c>
      <c r="C65" s="66"/>
      <c r="D65" s="66"/>
      <c r="E65" s="66"/>
      <c r="F65" s="66"/>
      <c r="G65" s="66"/>
      <c r="H65" s="66"/>
      <c r="I65" s="66"/>
      <c r="J65" s="66"/>
      <c r="K65" s="66"/>
      <c r="L65" s="66"/>
      <c r="M65" s="66"/>
      <c r="N65" s="66"/>
      <c r="O65" s="66"/>
      <c r="P65" s="66"/>
      <c r="Q65" s="66"/>
      <c r="R65" s="66"/>
      <c r="S65" s="66"/>
      <c r="T65" s="66"/>
      <c r="U65" s="66"/>
      <c r="V65" s="66"/>
      <c r="W65" s="66"/>
      <c r="X65" s="66"/>
      <c r="Y65" s="66"/>
      <c r="Z65" s="66"/>
      <c r="AA65" s="67">
        <v>0</v>
      </c>
      <c r="AB65" s="22">
        <v>0</v>
      </c>
      <c r="AC65" s="24">
        <v>0</v>
      </c>
    </row>
    <row r="66" spans="1:29" ht="18.75" x14ac:dyDescent="0.3">
      <c r="A66" s="37">
        <v>50</v>
      </c>
      <c r="B66" s="26" t="s">
        <v>94</v>
      </c>
      <c r="C66" s="66"/>
      <c r="D66" s="66"/>
      <c r="E66" s="66"/>
      <c r="F66" s="66"/>
      <c r="G66" s="66"/>
      <c r="H66" s="66"/>
      <c r="I66" s="66"/>
      <c r="J66" s="66"/>
      <c r="K66" s="66"/>
      <c r="L66" s="66"/>
      <c r="M66" s="66"/>
      <c r="N66" s="66"/>
      <c r="O66" s="66"/>
      <c r="P66" s="66"/>
      <c r="Q66" s="66"/>
      <c r="R66" s="66"/>
      <c r="S66" s="66"/>
      <c r="T66" s="66"/>
      <c r="U66" s="66"/>
      <c r="V66" s="66"/>
      <c r="W66" s="66"/>
      <c r="X66" s="66"/>
      <c r="Y66" s="66"/>
      <c r="Z66" s="66"/>
      <c r="AA66" s="67">
        <v>0</v>
      </c>
      <c r="AB66" s="22">
        <v>0</v>
      </c>
      <c r="AC66" s="24">
        <v>0</v>
      </c>
    </row>
    <row r="67" spans="1:29" ht="18.75" x14ac:dyDescent="0.3">
      <c r="A67" s="37">
        <v>51</v>
      </c>
      <c r="B67" s="38" t="s">
        <v>95</v>
      </c>
      <c r="C67" s="66"/>
      <c r="D67" s="66"/>
      <c r="E67" s="66"/>
      <c r="F67" s="66"/>
      <c r="G67" s="66"/>
      <c r="H67" s="66"/>
      <c r="I67" s="66"/>
      <c r="J67" s="66"/>
      <c r="K67" s="66"/>
      <c r="L67" s="66"/>
      <c r="M67" s="66"/>
      <c r="N67" s="66"/>
      <c r="O67" s="66"/>
      <c r="P67" s="66"/>
      <c r="Q67" s="66"/>
      <c r="R67" s="66"/>
      <c r="S67" s="66"/>
      <c r="T67" s="66"/>
      <c r="U67" s="66"/>
      <c r="V67" s="66"/>
      <c r="W67" s="66"/>
      <c r="X67" s="66"/>
      <c r="Y67" s="66"/>
      <c r="Z67" s="66"/>
      <c r="AA67" s="67">
        <v>0</v>
      </c>
      <c r="AB67" s="22">
        <v>0</v>
      </c>
      <c r="AC67" s="24">
        <v>0</v>
      </c>
    </row>
    <row r="68" spans="1:29" ht="18.75" x14ac:dyDescent="0.3">
      <c r="A68" s="37">
        <v>52</v>
      </c>
      <c r="B68" s="26" t="s">
        <v>96</v>
      </c>
      <c r="C68" s="66"/>
      <c r="D68" s="66"/>
      <c r="E68" s="66"/>
      <c r="F68" s="66"/>
      <c r="G68" s="66"/>
      <c r="H68" s="66"/>
      <c r="I68" s="66"/>
      <c r="J68" s="66"/>
      <c r="K68" s="66"/>
      <c r="L68" s="66"/>
      <c r="M68" s="66"/>
      <c r="N68" s="66"/>
      <c r="O68" s="66"/>
      <c r="P68" s="66"/>
      <c r="Q68" s="66"/>
      <c r="R68" s="66"/>
      <c r="S68" s="66"/>
      <c r="T68" s="66"/>
      <c r="U68" s="66"/>
      <c r="V68" s="66"/>
      <c r="W68" s="66"/>
      <c r="X68" s="66"/>
      <c r="Y68" s="66"/>
      <c r="Z68" s="66"/>
      <c r="AA68" s="67">
        <v>0</v>
      </c>
      <c r="AB68" s="22">
        <v>0</v>
      </c>
      <c r="AC68" s="24">
        <v>0</v>
      </c>
    </row>
    <row r="69" spans="1:29" s="1" customFormat="1" ht="27.75" customHeight="1" x14ac:dyDescent="0.3">
      <c r="A69" s="37">
        <v>53</v>
      </c>
      <c r="B69" s="26" t="s">
        <v>97</v>
      </c>
      <c r="C69" s="66"/>
      <c r="D69" s="66"/>
      <c r="E69" s="66"/>
      <c r="F69" s="66"/>
      <c r="G69" s="66"/>
      <c r="H69" s="66"/>
      <c r="I69" s="66"/>
      <c r="J69" s="66"/>
      <c r="K69" s="66"/>
      <c r="L69" s="66"/>
      <c r="M69" s="66"/>
      <c r="N69" s="66"/>
      <c r="O69" s="66"/>
      <c r="P69" s="66"/>
      <c r="Q69" s="66"/>
      <c r="R69" s="66"/>
      <c r="S69" s="66"/>
      <c r="T69" s="66"/>
      <c r="U69" s="66"/>
      <c r="V69" s="66"/>
      <c r="W69" s="66"/>
      <c r="X69" s="66"/>
      <c r="Y69" s="66"/>
      <c r="Z69" s="66"/>
      <c r="AA69" s="67">
        <v>0</v>
      </c>
      <c r="AB69" s="22">
        <v>0</v>
      </c>
      <c r="AC69" s="24">
        <v>0</v>
      </c>
    </row>
    <row r="70" spans="1:29" ht="21" customHeight="1" x14ac:dyDescent="0.3">
      <c r="A70" s="37">
        <v>54</v>
      </c>
      <c r="B70" s="26" t="s">
        <v>98</v>
      </c>
      <c r="C70" s="66"/>
      <c r="D70" s="66"/>
      <c r="E70" s="66"/>
      <c r="F70" s="66"/>
      <c r="G70" s="66"/>
      <c r="H70" s="66"/>
      <c r="I70" s="66"/>
      <c r="J70" s="66"/>
      <c r="K70" s="66"/>
      <c r="L70" s="66"/>
      <c r="M70" s="66"/>
      <c r="N70" s="66"/>
      <c r="O70" s="66"/>
      <c r="P70" s="66"/>
      <c r="Q70" s="66"/>
      <c r="R70" s="66"/>
      <c r="S70" s="66"/>
      <c r="T70" s="66"/>
      <c r="U70" s="66"/>
      <c r="V70" s="66"/>
      <c r="W70" s="66"/>
      <c r="X70" s="66"/>
      <c r="Y70" s="66"/>
      <c r="Z70" s="66"/>
      <c r="AA70" s="67">
        <v>0</v>
      </c>
      <c r="AB70" s="22">
        <v>0</v>
      </c>
      <c r="AC70" s="24">
        <v>0</v>
      </c>
    </row>
    <row r="71" spans="1:29" ht="26.25" customHeight="1" x14ac:dyDescent="0.3">
      <c r="A71" s="37">
        <v>55</v>
      </c>
      <c r="B71" s="26" t="s">
        <v>99</v>
      </c>
      <c r="C71" s="66"/>
      <c r="D71" s="66"/>
      <c r="E71" s="66"/>
      <c r="F71" s="66"/>
      <c r="G71" s="66"/>
      <c r="H71" s="66"/>
      <c r="I71" s="66"/>
      <c r="J71" s="66"/>
      <c r="K71" s="66"/>
      <c r="L71" s="66"/>
      <c r="M71" s="66"/>
      <c r="N71" s="66"/>
      <c r="O71" s="66"/>
      <c r="P71" s="66"/>
      <c r="Q71" s="66"/>
      <c r="R71" s="66"/>
      <c r="S71" s="66"/>
      <c r="T71" s="66"/>
      <c r="U71" s="66"/>
      <c r="V71" s="66"/>
      <c r="W71" s="66"/>
      <c r="X71" s="66"/>
      <c r="Y71" s="66"/>
      <c r="Z71" s="66"/>
      <c r="AA71" s="67">
        <v>0</v>
      </c>
      <c r="AB71" s="22">
        <v>0</v>
      </c>
      <c r="AC71" s="24">
        <v>0</v>
      </c>
    </row>
    <row r="72" spans="1:29" ht="18.75" x14ac:dyDescent="0.3">
      <c r="A72" s="37">
        <v>56</v>
      </c>
      <c r="B72" s="26" t="s">
        <v>100</v>
      </c>
      <c r="C72" s="66"/>
      <c r="D72" s="66"/>
      <c r="E72" s="66"/>
      <c r="F72" s="66"/>
      <c r="G72" s="66"/>
      <c r="H72" s="66"/>
      <c r="I72" s="66"/>
      <c r="J72" s="66"/>
      <c r="K72" s="66"/>
      <c r="L72" s="66"/>
      <c r="M72" s="66"/>
      <c r="N72" s="66"/>
      <c r="O72" s="66"/>
      <c r="P72" s="66"/>
      <c r="Q72" s="66"/>
      <c r="R72" s="66"/>
      <c r="S72" s="66"/>
      <c r="T72" s="66"/>
      <c r="U72" s="66"/>
      <c r="V72" s="66"/>
      <c r="W72" s="66"/>
      <c r="X72" s="66"/>
      <c r="Y72" s="66"/>
      <c r="Z72" s="66"/>
      <c r="AA72" s="67">
        <v>0</v>
      </c>
      <c r="AB72" s="22">
        <v>0</v>
      </c>
      <c r="AC72" s="24">
        <v>0</v>
      </c>
    </row>
    <row r="73" spans="1:29" ht="18.75" x14ac:dyDescent="0.3">
      <c r="A73" s="37">
        <v>57</v>
      </c>
      <c r="B73" s="38" t="s">
        <v>101</v>
      </c>
      <c r="C73" s="66"/>
      <c r="D73" s="66"/>
      <c r="E73" s="66"/>
      <c r="F73" s="66"/>
      <c r="G73" s="66"/>
      <c r="H73" s="66"/>
      <c r="I73" s="66"/>
      <c r="J73" s="66"/>
      <c r="K73" s="66"/>
      <c r="L73" s="66"/>
      <c r="M73" s="66"/>
      <c r="N73" s="66"/>
      <c r="O73" s="66"/>
      <c r="P73" s="66"/>
      <c r="Q73" s="66"/>
      <c r="R73" s="66"/>
      <c r="S73" s="66"/>
      <c r="T73" s="66"/>
      <c r="U73" s="66"/>
      <c r="V73" s="66"/>
      <c r="W73" s="66"/>
      <c r="X73" s="66"/>
      <c r="Y73" s="66"/>
      <c r="Z73" s="66"/>
      <c r="AA73" s="67">
        <v>0</v>
      </c>
      <c r="AB73" s="22">
        <v>0</v>
      </c>
      <c r="AC73" s="24">
        <v>0</v>
      </c>
    </row>
    <row r="74" spans="1:29" ht="18.75" x14ac:dyDescent="0.3">
      <c r="A74" s="37">
        <v>58</v>
      </c>
      <c r="B74" s="39" t="s">
        <v>102</v>
      </c>
      <c r="C74" s="66"/>
      <c r="D74" s="66"/>
      <c r="E74" s="66"/>
      <c r="F74" s="66"/>
      <c r="G74" s="66"/>
      <c r="H74" s="66"/>
      <c r="I74" s="66"/>
      <c r="J74" s="66"/>
      <c r="K74" s="66"/>
      <c r="L74" s="66"/>
      <c r="M74" s="66"/>
      <c r="N74" s="66"/>
      <c r="O74" s="66"/>
      <c r="P74" s="66"/>
      <c r="Q74" s="66"/>
      <c r="R74" s="66"/>
      <c r="S74" s="66"/>
      <c r="T74" s="66"/>
      <c r="U74" s="66"/>
      <c r="V74" s="66"/>
      <c r="W74" s="66"/>
      <c r="X74" s="66"/>
      <c r="Y74" s="66"/>
      <c r="Z74" s="66"/>
      <c r="AA74" s="67">
        <v>0</v>
      </c>
      <c r="AB74" s="22">
        <v>0</v>
      </c>
      <c r="AC74" s="24">
        <v>0</v>
      </c>
    </row>
    <row r="75" spans="1:29" ht="18.75" x14ac:dyDescent="0.3">
      <c r="A75" s="37">
        <v>59</v>
      </c>
      <c r="B75" s="38" t="s">
        <v>103</v>
      </c>
      <c r="C75" s="66"/>
      <c r="D75" s="66"/>
      <c r="E75" s="66"/>
      <c r="F75" s="66"/>
      <c r="G75" s="66"/>
      <c r="H75" s="66"/>
      <c r="I75" s="66"/>
      <c r="J75" s="66"/>
      <c r="K75" s="66"/>
      <c r="L75" s="66"/>
      <c r="M75" s="66"/>
      <c r="N75" s="66"/>
      <c r="O75" s="66"/>
      <c r="P75" s="66"/>
      <c r="Q75" s="66"/>
      <c r="R75" s="66"/>
      <c r="S75" s="66"/>
      <c r="T75" s="66"/>
      <c r="U75" s="66"/>
      <c r="V75" s="66"/>
      <c r="W75" s="66"/>
      <c r="X75" s="66"/>
      <c r="Y75" s="66"/>
      <c r="Z75" s="66"/>
      <c r="AA75" s="67">
        <v>0</v>
      </c>
      <c r="AB75" s="22">
        <v>0</v>
      </c>
      <c r="AC75" s="24">
        <v>0</v>
      </c>
    </row>
    <row r="76" spans="1:29" ht="18.75" x14ac:dyDescent="0.3">
      <c r="A76" s="37">
        <v>60</v>
      </c>
      <c r="B76" s="38" t="s">
        <v>104</v>
      </c>
      <c r="C76" s="66"/>
      <c r="D76" s="66"/>
      <c r="E76" s="66"/>
      <c r="F76" s="66"/>
      <c r="G76" s="66"/>
      <c r="H76" s="66"/>
      <c r="I76" s="66"/>
      <c r="J76" s="66"/>
      <c r="K76" s="66"/>
      <c r="L76" s="66"/>
      <c r="M76" s="66"/>
      <c r="N76" s="66"/>
      <c r="O76" s="66"/>
      <c r="P76" s="66"/>
      <c r="Q76" s="66"/>
      <c r="R76" s="66"/>
      <c r="S76" s="66"/>
      <c r="T76" s="66"/>
      <c r="U76" s="66"/>
      <c r="V76" s="66"/>
      <c r="W76" s="66"/>
      <c r="X76" s="66"/>
      <c r="Y76" s="66"/>
      <c r="Z76" s="66"/>
      <c r="AA76" s="67">
        <v>0</v>
      </c>
      <c r="AB76" s="22">
        <v>0</v>
      </c>
      <c r="AC76" s="24">
        <v>0</v>
      </c>
    </row>
    <row r="77" spans="1:29" ht="26.25" customHeight="1" x14ac:dyDescent="0.3">
      <c r="A77" s="37">
        <v>61</v>
      </c>
      <c r="B77" s="19" t="s">
        <v>105</v>
      </c>
      <c r="C77" s="66"/>
      <c r="D77" s="66"/>
      <c r="E77" s="66"/>
      <c r="F77" s="66"/>
      <c r="G77" s="66"/>
      <c r="H77" s="66"/>
      <c r="I77" s="66"/>
      <c r="J77" s="66"/>
      <c r="K77" s="66"/>
      <c r="L77" s="66"/>
      <c r="M77" s="66"/>
      <c r="N77" s="66"/>
      <c r="O77" s="66"/>
      <c r="P77" s="66"/>
      <c r="Q77" s="66"/>
      <c r="R77" s="66"/>
      <c r="S77" s="66"/>
      <c r="T77" s="66"/>
      <c r="U77" s="66"/>
      <c r="V77" s="66"/>
      <c r="W77" s="66"/>
      <c r="X77" s="66"/>
      <c r="Y77" s="66"/>
      <c r="Z77" s="66"/>
      <c r="AA77" s="67">
        <v>0</v>
      </c>
      <c r="AB77" s="22">
        <v>0</v>
      </c>
      <c r="AC77" s="24">
        <v>0</v>
      </c>
    </row>
    <row r="78" spans="1:29" ht="18.75" x14ac:dyDescent="0.3">
      <c r="A78" s="37">
        <v>62</v>
      </c>
      <c r="B78" s="19" t="s">
        <v>106</v>
      </c>
      <c r="C78" s="66"/>
      <c r="D78" s="66"/>
      <c r="E78" s="66"/>
      <c r="F78" s="66"/>
      <c r="G78" s="66"/>
      <c r="H78" s="66"/>
      <c r="I78" s="66"/>
      <c r="J78" s="66"/>
      <c r="K78" s="66"/>
      <c r="L78" s="66"/>
      <c r="M78" s="66"/>
      <c r="N78" s="66"/>
      <c r="O78" s="66"/>
      <c r="P78" s="66"/>
      <c r="Q78" s="66"/>
      <c r="R78" s="66"/>
      <c r="S78" s="66"/>
      <c r="T78" s="66"/>
      <c r="U78" s="66"/>
      <c r="V78" s="66"/>
      <c r="W78" s="66"/>
      <c r="X78" s="66"/>
      <c r="Y78" s="66"/>
      <c r="Z78" s="66"/>
      <c r="AA78" s="67">
        <v>0</v>
      </c>
      <c r="AB78" s="22">
        <v>0</v>
      </c>
      <c r="AC78" s="24">
        <v>0</v>
      </c>
    </row>
    <row r="79" spans="1:29" ht="18.75" x14ac:dyDescent="0.3">
      <c r="A79" s="37">
        <v>63</v>
      </c>
      <c r="B79" s="19" t="s">
        <v>107</v>
      </c>
      <c r="C79" s="20"/>
      <c r="D79" s="20"/>
      <c r="E79" s="20"/>
      <c r="F79" s="20"/>
      <c r="G79" s="20"/>
      <c r="H79" s="20"/>
      <c r="I79" s="20"/>
      <c r="J79" s="20"/>
      <c r="K79" s="20"/>
      <c r="L79" s="20"/>
      <c r="M79" s="20"/>
      <c r="N79" s="20"/>
      <c r="O79" s="20"/>
      <c r="P79" s="20"/>
      <c r="Q79" s="20"/>
      <c r="R79" s="20"/>
      <c r="S79" s="20"/>
      <c r="T79" s="20"/>
      <c r="U79" s="20"/>
      <c r="V79" s="20"/>
      <c r="W79" s="20"/>
      <c r="X79" s="20"/>
      <c r="Y79" s="20"/>
      <c r="Z79" s="20"/>
      <c r="AA79" s="67">
        <v>0</v>
      </c>
      <c r="AB79" s="22">
        <v>0</v>
      </c>
      <c r="AC79" s="24">
        <v>0</v>
      </c>
    </row>
    <row r="80" spans="1:29" ht="22.5" customHeight="1" x14ac:dyDescent="0.3">
      <c r="A80" s="37">
        <v>64</v>
      </c>
      <c r="B80" s="19" t="s">
        <v>108</v>
      </c>
      <c r="C80" s="20"/>
      <c r="D80" s="20"/>
      <c r="E80" s="20"/>
      <c r="F80" s="20"/>
      <c r="G80" s="20"/>
      <c r="H80" s="20"/>
      <c r="I80" s="20"/>
      <c r="J80" s="20"/>
      <c r="K80" s="20"/>
      <c r="L80" s="20"/>
      <c r="M80" s="20"/>
      <c r="N80" s="20"/>
      <c r="O80" s="20"/>
      <c r="P80" s="20"/>
      <c r="Q80" s="20"/>
      <c r="R80" s="20"/>
      <c r="S80" s="20"/>
      <c r="T80" s="20"/>
      <c r="U80" s="20"/>
      <c r="V80" s="20"/>
      <c r="W80" s="20"/>
      <c r="X80" s="20"/>
      <c r="Y80" s="20"/>
      <c r="Z80" s="20"/>
      <c r="AA80" s="67">
        <v>0</v>
      </c>
      <c r="AB80" s="22">
        <v>0</v>
      </c>
      <c r="AC80" s="24">
        <v>0</v>
      </c>
    </row>
    <row r="81" spans="1:29" ht="18.75" x14ac:dyDescent="0.3">
      <c r="A81" s="37">
        <v>65</v>
      </c>
      <c r="B81" s="19" t="s">
        <v>109</v>
      </c>
      <c r="C81" s="20"/>
      <c r="D81" s="20"/>
      <c r="E81" s="20"/>
      <c r="F81" s="20"/>
      <c r="G81" s="20"/>
      <c r="H81" s="20"/>
      <c r="I81" s="20"/>
      <c r="J81" s="20"/>
      <c r="K81" s="20"/>
      <c r="L81" s="20"/>
      <c r="M81" s="20"/>
      <c r="N81" s="20"/>
      <c r="O81" s="20"/>
      <c r="P81" s="20"/>
      <c r="Q81" s="20"/>
      <c r="R81" s="20"/>
      <c r="S81" s="20"/>
      <c r="T81" s="20"/>
      <c r="U81" s="20"/>
      <c r="V81" s="20"/>
      <c r="W81" s="20"/>
      <c r="X81" s="20"/>
      <c r="Y81" s="20"/>
      <c r="Z81" s="20"/>
      <c r="AA81" s="67">
        <v>0</v>
      </c>
      <c r="AB81" s="22">
        <v>0</v>
      </c>
      <c r="AC81" s="24">
        <v>0</v>
      </c>
    </row>
    <row r="82" spans="1:29" ht="18.75" x14ac:dyDescent="0.3">
      <c r="A82" s="37">
        <v>66</v>
      </c>
      <c r="B82" s="19" t="s">
        <v>110</v>
      </c>
      <c r="C82" s="20"/>
      <c r="D82" s="20"/>
      <c r="E82" s="20"/>
      <c r="F82" s="20"/>
      <c r="G82" s="20"/>
      <c r="H82" s="20"/>
      <c r="I82" s="20"/>
      <c r="J82" s="20"/>
      <c r="K82" s="20"/>
      <c r="L82" s="20"/>
      <c r="M82" s="20"/>
      <c r="N82" s="20"/>
      <c r="O82" s="20"/>
      <c r="P82" s="20"/>
      <c r="Q82" s="20"/>
      <c r="R82" s="20"/>
      <c r="S82" s="20"/>
      <c r="T82" s="20"/>
      <c r="U82" s="20"/>
      <c r="V82" s="20"/>
      <c r="W82" s="20"/>
      <c r="X82" s="20"/>
      <c r="Y82" s="20"/>
      <c r="Z82" s="20"/>
      <c r="AA82" s="67">
        <v>0</v>
      </c>
      <c r="AB82" s="22">
        <v>0</v>
      </c>
      <c r="AC82" s="24">
        <v>0</v>
      </c>
    </row>
    <row r="83" spans="1:29" ht="18.75" x14ac:dyDescent="0.3">
      <c r="A83" s="37">
        <v>67</v>
      </c>
      <c r="B83" s="19" t="s">
        <v>111</v>
      </c>
      <c r="C83" s="20"/>
      <c r="D83" s="20"/>
      <c r="E83" s="20"/>
      <c r="F83" s="20"/>
      <c r="G83" s="20"/>
      <c r="H83" s="20"/>
      <c r="I83" s="20"/>
      <c r="J83" s="20"/>
      <c r="K83" s="20"/>
      <c r="L83" s="20"/>
      <c r="M83" s="20"/>
      <c r="N83" s="20"/>
      <c r="O83" s="20"/>
      <c r="P83" s="20"/>
      <c r="Q83" s="20"/>
      <c r="R83" s="20"/>
      <c r="S83" s="20"/>
      <c r="T83" s="20"/>
      <c r="U83" s="20"/>
      <c r="V83" s="20"/>
      <c r="W83" s="20"/>
      <c r="X83" s="20"/>
      <c r="Y83" s="20"/>
      <c r="Z83" s="20"/>
      <c r="AA83" s="67">
        <v>0</v>
      </c>
      <c r="AB83" s="22">
        <v>0</v>
      </c>
      <c r="AC83" s="24">
        <v>0</v>
      </c>
    </row>
    <row r="84" spans="1:29" ht="18.75" x14ac:dyDescent="0.3">
      <c r="A84" s="37">
        <v>68</v>
      </c>
      <c r="B84" s="19" t="s">
        <v>112</v>
      </c>
      <c r="C84" s="20"/>
      <c r="D84" s="20"/>
      <c r="E84" s="20"/>
      <c r="F84" s="20"/>
      <c r="G84" s="20"/>
      <c r="H84" s="20"/>
      <c r="I84" s="20"/>
      <c r="J84" s="20"/>
      <c r="K84" s="20"/>
      <c r="L84" s="20"/>
      <c r="M84" s="20"/>
      <c r="N84" s="20"/>
      <c r="O84" s="20"/>
      <c r="P84" s="20"/>
      <c r="Q84" s="20"/>
      <c r="R84" s="20"/>
      <c r="S84" s="20"/>
      <c r="T84" s="20"/>
      <c r="U84" s="20"/>
      <c r="V84" s="20"/>
      <c r="W84" s="20"/>
      <c r="X84" s="20"/>
      <c r="Y84" s="20"/>
      <c r="Z84" s="20"/>
      <c r="AA84" s="67">
        <v>0</v>
      </c>
      <c r="AB84" s="22">
        <v>0</v>
      </c>
      <c r="AC84" s="24">
        <v>0</v>
      </c>
    </row>
    <row r="85" spans="1:29" ht="18.75" x14ac:dyDescent="0.3">
      <c r="A85" s="37">
        <v>69</v>
      </c>
      <c r="B85" s="19" t="s">
        <v>113</v>
      </c>
      <c r="C85" s="20"/>
      <c r="D85" s="20"/>
      <c r="E85" s="20"/>
      <c r="F85" s="20"/>
      <c r="G85" s="20"/>
      <c r="H85" s="20"/>
      <c r="I85" s="20"/>
      <c r="J85" s="20"/>
      <c r="K85" s="20"/>
      <c r="L85" s="20"/>
      <c r="M85" s="20"/>
      <c r="N85" s="20"/>
      <c r="O85" s="20"/>
      <c r="P85" s="20"/>
      <c r="Q85" s="20"/>
      <c r="R85" s="20"/>
      <c r="S85" s="20"/>
      <c r="T85" s="20"/>
      <c r="U85" s="20"/>
      <c r="V85" s="20"/>
      <c r="W85" s="20"/>
      <c r="X85" s="20"/>
      <c r="Y85" s="20"/>
      <c r="Z85" s="20"/>
      <c r="AA85" s="67">
        <v>0</v>
      </c>
      <c r="AB85" s="22">
        <v>0</v>
      </c>
      <c r="AC85" s="24">
        <v>0</v>
      </c>
    </row>
    <row r="86" spans="1:29" ht="18.75" x14ac:dyDescent="0.3">
      <c r="A86" s="37">
        <v>70</v>
      </c>
      <c r="B86" s="19" t="s">
        <v>114</v>
      </c>
      <c r="C86" s="20"/>
      <c r="D86" s="20"/>
      <c r="E86" s="20"/>
      <c r="F86" s="20"/>
      <c r="G86" s="20"/>
      <c r="H86" s="20"/>
      <c r="I86" s="20"/>
      <c r="J86" s="20"/>
      <c r="K86" s="20"/>
      <c r="L86" s="20"/>
      <c r="M86" s="20"/>
      <c r="N86" s="20"/>
      <c r="O86" s="20"/>
      <c r="P86" s="20"/>
      <c r="Q86" s="20"/>
      <c r="R86" s="20"/>
      <c r="S86" s="20"/>
      <c r="T86" s="20"/>
      <c r="U86" s="20"/>
      <c r="V86" s="20"/>
      <c r="W86" s="20"/>
      <c r="X86" s="20"/>
      <c r="Y86" s="20"/>
      <c r="Z86" s="20"/>
      <c r="AA86" s="67">
        <v>0</v>
      </c>
      <c r="AB86" s="22">
        <v>0</v>
      </c>
      <c r="AC86" s="24">
        <v>0</v>
      </c>
    </row>
    <row r="87" spans="1:29" ht="18.75" x14ac:dyDescent="0.3">
      <c r="A87" s="37">
        <v>71</v>
      </c>
      <c r="B87" s="19" t="s">
        <v>115</v>
      </c>
      <c r="C87" s="20"/>
      <c r="D87" s="20"/>
      <c r="E87" s="20"/>
      <c r="F87" s="20"/>
      <c r="G87" s="20"/>
      <c r="H87" s="20"/>
      <c r="I87" s="20"/>
      <c r="J87" s="20"/>
      <c r="K87" s="20"/>
      <c r="L87" s="20"/>
      <c r="M87" s="20"/>
      <c r="N87" s="20"/>
      <c r="O87" s="20"/>
      <c r="P87" s="20"/>
      <c r="Q87" s="20"/>
      <c r="R87" s="20"/>
      <c r="S87" s="20"/>
      <c r="T87" s="20"/>
      <c r="U87" s="20"/>
      <c r="V87" s="20"/>
      <c r="W87" s="20"/>
      <c r="X87" s="20"/>
      <c r="Y87" s="20"/>
      <c r="Z87" s="20"/>
      <c r="AA87" s="67">
        <v>0</v>
      </c>
      <c r="AB87" s="22">
        <v>0</v>
      </c>
      <c r="AC87" s="24">
        <v>0</v>
      </c>
    </row>
    <row r="88" spans="1:29" ht="18.75" x14ac:dyDescent="0.3">
      <c r="A88" s="37">
        <v>72</v>
      </c>
      <c r="B88" s="19" t="s">
        <v>116</v>
      </c>
      <c r="C88" s="20"/>
      <c r="D88" s="20"/>
      <c r="E88" s="20"/>
      <c r="F88" s="20"/>
      <c r="G88" s="20"/>
      <c r="H88" s="20"/>
      <c r="I88" s="20"/>
      <c r="J88" s="20"/>
      <c r="K88" s="20"/>
      <c r="L88" s="20"/>
      <c r="M88" s="20"/>
      <c r="N88" s="20"/>
      <c r="O88" s="20"/>
      <c r="P88" s="20"/>
      <c r="Q88" s="20"/>
      <c r="R88" s="20"/>
      <c r="S88" s="20"/>
      <c r="T88" s="20"/>
      <c r="U88" s="20"/>
      <c r="V88" s="20"/>
      <c r="W88" s="20"/>
      <c r="X88" s="20"/>
      <c r="Y88" s="20"/>
      <c r="Z88" s="20"/>
      <c r="AA88" s="67">
        <v>0</v>
      </c>
      <c r="AB88" s="22">
        <v>0</v>
      </c>
      <c r="AC88" s="24">
        <v>0</v>
      </c>
    </row>
    <row r="89" spans="1:29" ht="18.75" x14ac:dyDescent="0.3">
      <c r="A89" s="37">
        <v>73</v>
      </c>
      <c r="B89" s="19" t="s">
        <v>117</v>
      </c>
      <c r="C89" s="20"/>
      <c r="D89" s="20"/>
      <c r="E89" s="20"/>
      <c r="F89" s="20"/>
      <c r="G89" s="20"/>
      <c r="H89" s="20"/>
      <c r="I89" s="20"/>
      <c r="J89" s="20"/>
      <c r="K89" s="20"/>
      <c r="L89" s="20"/>
      <c r="M89" s="20"/>
      <c r="N89" s="20"/>
      <c r="O89" s="20"/>
      <c r="P89" s="20"/>
      <c r="Q89" s="20"/>
      <c r="R89" s="20"/>
      <c r="S89" s="20"/>
      <c r="T89" s="20"/>
      <c r="U89" s="20"/>
      <c r="V89" s="20"/>
      <c r="W89" s="20"/>
      <c r="X89" s="20"/>
      <c r="Y89" s="20"/>
      <c r="Z89" s="20"/>
      <c r="AA89" s="67">
        <v>0</v>
      </c>
      <c r="AB89" s="22">
        <v>0</v>
      </c>
      <c r="AC89" s="24">
        <v>0</v>
      </c>
    </row>
    <row r="90" spans="1:29" ht="18.75" x14ac:dyDescent="0.3">
      <c r="A90" s="37">
        <v>74</v>
      </c>
      <c r="B90" s="19" t="s">
        <v>118</v>
      </c>
      <c r="C90" s="20"/>
      <c r="D90" s="20"/>
      <c r="E90" s="20"/>
      <c r="F90" s="20"/>
      <c r="G90" s="20"/>
      <c r="H90" s="20"/>
      <c r="I90" s="20"/>
      <c r="J90" s="20"/>
      <c r="K90" s="20"/>
      <c r="L90" s="20"/>
      <c r="M90" s="20"/>
      <c r="N90" s="20"/>
      <c r="O90" s="20"/>
      <c r="P90" s="20"/>
      <c r="Q90" s="20"/>
      <c r="R90" s="20"/>
      <c r="S90" s="20"/>
      <c r="T90" s="20"/>
      <c r="U90" s="20"/>
      <c r="V90" s="20"/>
      <c r="W90" s="20"/>
      <c r="X90" s="20"/>
      <c r="Y90" s="20"/>
      <c r="Z90" s="20"/>
      <c r="AA90" s="67">
        <v>0</v>
      </c>
      <c r="AB90" s="22">
        <v>0</v>
      </c>
      <c r="AC90" s="24">
        <v>0</v>
      </c>
    </row>
    <row r="91" spans="1:29" ht="18.75" x14ac:dyDescent="0.3">
      <c r="A91" s="37">
        <v>75</v>
      </c>
      <c r="B91" s="19" t="s">
        <v>119</v>
      </c>
      <c r="C91" s="20"/>
      <c r="D91" s="20"/>
      <c r="E91" s="20"/>
      <c r="F91" s="20"/>
      <c r="G91" s="20"/>
      <c r="H91" s="20"/>
      <c r="I91" s="20"/>
      <c r="J91" s="20"/>
      <c r="K91" s="66"/>
      <c r="L91" s="66"/>
      <c r="M91" s="66">
        <v>3</v>
      </c>
      <c r="N91" s="66"/>
      <c r="O91" s="66"/>
      <c r="P91" s="20"/>
      <c r="Q91" s="20"/>
      <c r="R91" s="20"/>
      <c r="S91" s="20"/>
      <c r="T91" s="20"/>
      <c r="U91" s="20"/>
      <c r="V91" s="20"/>
      <c r="W91" s="20"/>
      <c r="X91" s="20"/>
      <c r="Y91" s="20"/>
      <c r="Z91" s="20"/>
      <c r="AA91" s="67">
        <v>3</v>
      </c>
      <c r="AB91" s="22">
        <v>0</v>
      </c>
      <c r="AC91" s="24">
        <v>3</v>
      </c>
    </row>
    <row r="92" spans="1:29" ht="37.5" x14ac:dyDescent="0.3">
      <c r="A92" s="37">
        <v>76</v>
      </c>
      <c r="B92" s="19" t="s">
        <v>120</v>
      </c>
      <c r="C92" s="20"/>
      <c r="D92" s="20"/>
      <c r="E92" s="20"/>
      <c r="F92" s="20"/>
      <c r="G92" s="20"/>
      <c r="H92" s="20"/>
      <c r="I92" s="20"/>
      <c r="J92" s="20"/>
      <c r="K92" s="66"/>
      <c r="L92" s="66"/>
      <c r="M92" s="66">
        <v>3</v>
      </c>
      <c r="N92" s="66"/>
      <c r="O92" s="66"/>
      <c r="P92" s="20"/>
      <c r="Q92" s="20"/>
      <c r="R92" s="20"/>
      <c r="S92" s="20"/>
      <c r="T92" s="20"/>
      <c r="U92" s="20"/>
      <c r="V92" s="20"/>
      <c r="W92" s="20"/>
      <c r="X92" s="20"/>
      <c r="Y92" s="20"/>
      <c r="Z92" s="20"/>
      <c r="AA92" s="67">
        <v>3</v>
      </c>
      <c r="AB92" s="22">
        <v>0</v>
      </c>
      <c r="AC92" s="24">
        <v>3</v>
      </c>
    </row>
    <row r="93" spans="1:29" ht="18.75" x14ac:dyDescent="0.3">
      <c r="A93" s="37">
        <v>77</v>
      </c>
      <c r="B93" s="19" t="s">
        <v>121</v>
      </c>
      <c r="C93" s="20"/>
      <c r="D93" s="20"/>
      <c r="E93" s="20"/>
      <c r="F93" s="20"/>
      <c r="G93" s="20"/>
      <c r="H93" s="20"/>
      <c r="I93" s="20"/>
      <c r="J93" s="20"/>
      <c r="K93" s="66"/>
      <c r="L93" s="66"/>
      <c r="M93" s="66"/>
      <c r="N93" s="66"/>
      <c r="O93" s="66"/>
      <c r="P93" s="20"/>
      <c r="Q93" s="20"/>
      <c r="R93" s="20"/>
      <c r="S93" s="20"/>
      <c r="T93" s="20"/>
      <c r="U93" s="20"/>
      <c r="V93" s="20"/>
      <c r="W93" s="20"/>
      <c r="X93" s="20"/>
      <c r="Y93" s="20"/>
      <c r="Z93" s="20"/>
      <c r="AA93" s="67">
        <v>0</v>
      </c>
      <c r="AB93" s="22">
        <v>0</v>
      </c>
      <c r="AC93" s="24">
        <v>0</v>
      </c>
    </row>
    <row r="94" spans="1:29" ht="18.75" x14ac:dyDescent="0.3">
      <c r="A94" s="37">
        <v>78</v>
      </c>
      <c r="B94" s="19" t="s">
        <v>122</v>
      </c>
      <c r="C94" s="20"/>
      <c r="D94" s="20"/>
      <c r="E94" s="20"/>
      <c r="F94" s="20"/>
      <c r="G94" s="20"/>
      <c r="H94" s="20"/>
      <c r="I94" s="20"/>
      <c r="J94" s="20"/>
      <c r="K94" s="20"/>
      <c r="L94" s="20"/>
      <c r="M94" s="20"/>
      <c r="N94" s="20"/>
      <c r="O94" s="20"/>
      <c r="P94" s="20"/>
      <c r="Q94" s="20"/>
      <c r="R94" s="20"/>
      <c r="S94" s="20"/>
      <c r="T94" s="20"/>
      <c r="U94" s="20"/>
      <c r="V94" s="20"/>
      <c r="W94" s="20"/>
      <c r="X94" s="20"/>
      <c r="Y94" s="20"/>
      <c r="Z94" s="20"/>
      <c r="AA94" s="67">
        <v>0</v>
      </c>
      <c r="AB94" s="22">
        <v>0</v>
      </c>
      <c r="AC94" s="24">
        <v>0</v>
      </c>
    </row>
    <row r="95" spans="1:29" ht="18.75" x14ac:dyDescent="0.3">
      <c r="A95" s="37">
        <v>79</v>
      </c>
      <c r="B95" s="19" t="s">
        <v>123</v>
      </c>
      <c r="C95" s="20"/>
      <c r="D95" s="20"/>
      <c r="E95" s="20"/>
      <c r="F95" s="20"/>
      <c r="G95" s="20"/>
      <c r="H95" s="20"/>
      <c r="I95" s="20"/>
      <c r="J95" s="20"/>
      <c r="K95" s="20"/>
      <c r="L95" s="20"/>
      <c r="M95" s="20"/>
      <c r="N95" s="20"/>
      <c r="O95" s="20"/>
      <c r="P95" s="20"/>
      <c r="Q95" s="20"/>
      <c r="R95" s="20"/>
      <c r="S95" s="20"/>
      <c r="T95" s="20"/>
      <c r="U95" s="20"/>
      <c r="V95" s="20"/>
      <c r="W95" s="20"/>
      <c r="X95" s="20"/>
      <c r="Y95" s="20"/>
      <c r="Z95" s="20"/>
      <c r="AA95" s="67">
        <v>0</v>
      </c>
      <c r="AB95" s="22">
        <v>0</v>
      </c>
      <c r="AC95" s="24">
        <v>0</v>
      </c>
    </row>
    <row r="96" spans="1:29" ht="18.75" x14ac:dyDescent="0.3">
      <c r="A96" s="37">
        <v>80</v>
      </c>
      <c r="B96" s="19" t="s">
        <v>124</v>
      </c>
      <c r="C96" s="20"/>
      <c r="D96" s="20"/>
      <c r="E96" s="20"/>
      <c r="F96" s="20"/>
      <c r="G96" s="20"/>
      <c r="H96" s="20"/>
      <c r="I96" s="20"/>
      <c r="J96" s="20"/>
      <c r="K96" s="20"/>
      <c r="L96" s="20"/>
      <c r="M96" s="20"/>
      <c r="N96" s="20"/>
      <c r="O96" s="20"/>
      <c r="P96" s="20"/>
      <c r="Q96" s="20"/>
      <c r="R96" s="20"/>
      <c r="S96" s="20"/>
      <c r="T96" s="20"/>
      <c r="U96" s="20"/>
      <c r="V96" s="20"/>
      <c r="W96" s="20"/>
      <c r="X96" s="20"/>
      <c r="Y96" s="20"/>
      <c r="Z96" s="20"/>
      <c r="AA96" s="67">
        <v>0</v>
      </c>
      <c r="AB96" s="22">
        <v>0</v>
      </c>
      <c r="AC96" s="24">
        <v>0</v>
      </c>
    </row>
    <row r="97" spans="1:30" ht="24" customHeight="1" x14ac:dyDescent="0.3">
      <c r="A97" s="37">
        <v>81</v>
      </c>
      <c r="B97" s="19" t="s">
        <v>125</v>
      </c>
      <c r="C97" s="20"/>
      <c r="D97" s="20"/>
      <c r="E97" s="20"/>
      <c r="F97" s="20"/>
      <c r="G97" s="20"/>
      <c r="H97" s="20"/>
      <c r="I97" s="20"/>
      <c r="J97" s="20"/>
      <c r="K97" s="20"/>
      <c r="L97" s="20"/>
      <c r="M97" s="20"/>
      <c r="N97" s="20"/>
      <c r="O97" s="20"/>
      <c r="P97" s="20"/>
      <c r="Q97" s="20"/>
      <c r="R97" s="20"/>
      <c r="S97" s="20"/>
      <c r="T97" s="20"/>
      <c r="U97" s="20"/>
      <c r="V97" s="20"/>
      <c r="W97" s="20"/>
      <c r="X97" s="20"/>
      <c r="Y97" s="20"/>
      <c r="Z97" s="20"/>
      <c r="AA97" s="67">
        <v>0</v>
      </c>
      <c r="AB97" s="22">
        <v>0</v>
      </c>
      <c r="AC97" s="24">
        <v>0</v>
      </c>
    </row>
    <row r="98" spans="1:30" ht="18.75" customHeight="1" x14ac:dyDescent="0.3">
      <c r="A98" s="37">
        <v>82</v>
      </c>
      <c r="B98" s="19" t="s">
        <v>126</v>
      </c>
      <c r="C98" s="20"/>
      <c r="D98" s="20"/>
      <c r="E98" s="20"/>
      <c r="F98" s="20"/>
      <c r="G98" s="20"/>
      <c r="H98" s="20"/>
      <c r="I98" s="20"/>
      <c r="J98" s="20"/>
      <c r="K98" s="20"/>
      <c r="L98" s="20"/>
      <c r="M98" s="20"/>
      <c r="N98" s="20"/>
      <c r="O98" s="20"/>
      <c r="P98" s="20"/>
      <c r="Q98" s="20"/>
      <c r="R98" s="20"/>
      <c r="S98" s="20"/>
      <c r="T98" s="20"/>
      <c r="U98" s="20"/>
      <c r="V98" s="20"/>
      <c r="W98" s="20"/>
      <c r="X98" s="20"/>
      <c r="Y98" s="20"/>
      <c r="Z98" s="20"/>
      <c r="AA98" s="67">
        <v>0</v>
      </c>
      <c r="AB98" s="22">
        <v>0</v>
      </c>
      <c r="AC98" s="24">
        <v>0</v>
      </c>
    </row>
    <row r="99" spans="1:30" ht="22.5" customHeight="1" x14ac:dyDescent="0.3">
      <c r="A99" s="37">
        <v>83</v>
      </c>
      <c r="B99" s="19" t="s">
        <v>127</v>
      </c>
      <c r="C99" s="20"/>
      <c r="D99" s="20"/>
      <c r="E99" s="20"/>
      <c r="F99" s="20"/>
      <c r="G99" s="20"/>
      <c r="H99" s="20"/>
      <c r="I99" s="20"/>
      <c r="J99" s="20"/>
      <c r="K99" s="20"/>
      <c r="L99" s="20"/>
      <c r="M99" s="20"/>
      <c r="N99" s="20"/>
      <c r="O99" s="20"/>
      <c r="P99" s="20"/>
      <c r="Q99" s="20"/>
      <c r="R99" s="20"/>
      <c r="S99" s="20"/>
      <c r="T99" s="20"/>
      <c r="U99" s="20"/>
      <c r="V99" s="20"/>
      <c r="W99" s="20"/>
      <c r="X99" s="20"/>
      <c r="Y99" s="20"/>
      <c r="Z99" s="20"/>
      <c r="AA99" s="67">
        <v>0</v>
      </c>
      <c r="AB99" s="22">
        <v>0</v>
      </c>
      <c r="AC99" s="24">
        <v>0</v>
      </c>
    </row>
    <row r="100" spans="1:30" s="75" customFormat="1" ht="18.75" x14ac:dyDescent="0.3">
      <c r="A100" s="37">
        <v>84</v>
      </c>
      <c r="B100" s="19" t="s">
        <v>128</v>
      </c>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67">
        <v>0</v>
      </c>
      <c r="AB100" s="22">
        <v>0</v>
      </c>
      <c r="AC100" s="24">
        <v>0</v>
      </c>
    </row>
    <row r="101" spans="1:30" ht="18.75" x14ac:dyDescent="0.3">
      <c r="A101" s="37">
        <v>85</v>
      </c>
      <c r="B101" s="19" t="s">
        <v>129</v>
      </c>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67">
        <v>0</v>
      </c>
      <c r="AB101" s="22">
        <v>0</v>
      </c>
      <c r="AC101" s="24">
        <v>0</v>
      </c>
    </row>
    <row r="102" spans="1:30" ht="18.75" x14ac:dyDescent="0.3">
      <c r="A102" s="69"/>
      <c r="B102" s="70" t="s">
        <v>130</v>
      </c>
      <c r="C102" s="71">
        <v>0</v>
      </c>
      <c r="D102" s="71">
        <v>0</v>
      </c>
      <c r="E102" s="71">
        <v>0</v>
      </c>
      <c r="F102" s="71">
        <v>0</v>
      </c>
      <c r="G102" s="71">
        <v>0</v>
      </c>
      <c r="H102" s="71">
        <v>0</v>
      </c>
      <c r="I102" s="71">
        <v>0</v>
      </c>
      <c r="J102" s="71">
        <v>0</v>
      </c>
      <c r="K102" s="71">
        <v>0</v>
      </c>
      <c r="L102" s="71">
        <v>0</v>
      </c>
      <c r="M102" s="71">
        <v>6</v>
      </c>
      <c r="N102" s="71">
        <v>0</v>
      </c>
      <c r="O102" s="71">
        <v>0</v>
      </c>
      <c r="P102" s="71">
        <v>0</v>
      </c>
      <c r="Q102" s="71">
        <v>0</v>
      </c>
      <c r="R102" s="71">
        <v>0</v>
      </c>
      <c r="S102" s="71">
        <v>0</v>
      </c>
      <c r="T102" s="71">
        <v>0</v>
      </c>
      <c r="U102" s="71">
        <v>0</v>
      </c>
      <c r="V102" s="71">
        <v>0</v>
      </c>
      <c r="W102" s="71">
        <v>0</v>
      </c>
      <c r="X102" s="71">
        <v>0</v>
      </c>
      <c r="Y102" s="71">
        <v>0</v>
      </c>
      <c r="Z102" s="71">
        <v>0</v>
      </c>
      <c r="AA102" s="71">
        <v>6</v>
      </c>
      <c r="AB102" s="71">
        <v>0</v>
      </c>
      <c r="AC102" s="71">
        <v>6</v>
      </c>
    </row>
    <row r="103" spans="1:30" ht="22.5" customHeight="1" x14ac:dyDescent="0.3">
      <c r="A103" s="69"/>
      <c r="B103" s="70" t="s">
        <v>131</v>
      </c>
      <c r="C103" s="71">
        <v>0</v>
      </c>
      <c r="D103" s="71">
        <v>0</v>
      </c>
      <c r="E103" s="71">
        <v>0</v>
      </c>
      <c r="F103" s="71">
        <v>1937</v>
      </c>
      <c r="G103" s="71">
        <v>0</v>
      </c>
      <c r="H103" s="71">
        <v>-1146</v>
      </c>
      <c r="I103" s="71">
        <v>-666</v>
      </c>
      <c r="J103" s="71">
        <v>0</v>
      </c>
      <c r="K103" s="71">
        <v>-3325</v>
      </c>
      <c r="L103" s="71">
        <v>0</v>
      </c>
      <c r="M103" s="71">
        <v>0</v>
      </c>
      <c r="N103" s="71">
        <v>0</v>
      </c>
      <c r="O103" s="71">
        <v>0</v>
      </c>
      <c r="P103" s="71">
        <v>0</v>
      </c>
      <c r="Q103" s="71">
        <v>0</v>
      </c>
      <c r="R103" s="71">
        <v>0</v>
      </c>
      <c r="S103" s="71">
        <v>0</v>
      </c>
      <c r="T103" s="71">
        <v>0</v>
      </c>
      <c r="U103" s="71">
        <v>0</v>
      </c>
      <c r="V103" s="71">
        <v>0</v>
      </c>
      <c r="W103" s="71">
        <v>0</v>
      </c>
      <c r="X103" s="71">
        <v>0</v>
      </c>
      <c r="Y103" s="71">
        <v>3500</v>
      </c>
      <c r="Z103" s="71">
        <v>-300</v>
      </c>
      <c r="AA103" s="71">
        <v>0</v>
      </c>
      <c r="AB103" s="71">
        <v>0</v>
      </c>
      <c r="AC103" s="71">
        <v>0</v>
      </c>
    </row>
    <row r="104" spans="1:30" ht="31.5" x14ac:dyDescent="0.3">
      <c r="A104" s="37"/>
      <c r="B104" s="76" t="s">
        <v>132</v>
      </c>
      <c r="C104" s="20"/>
      <c r="D104" s="20"/>
      <c r="E104" s="20"/>
      <c r="F104" s="20">
        <v>-1937</v>
      </c>
      <c r="G104" s="20"/>
      <c r="H104" s="20">
        <v>1146</v>
      </c>
      <c r="I104" s="20">
        <v>666</v>
      </c>
      <c r="J104" s="20"/>
      <c r="K104" s="77">
        <v>3325</v>
      </c>
      <c r="L104" s="20"/>
      <c r="M104" s="20"/>
      <c r="N104" s="20"/>
      <c r="O104" s="20"/>
      <c r="P104" s="20"/>
      <c r="Q104" s="20"/>
      <c r="R104" s="20"/>
      <c r="S104" s="20"/>
      <c r="T104" s="20"/>
      <c r="U104" s="20"/>
      <c r="V104" s="20"/>
      <c r="W104" s="20"/>
      <c r="X104" s="20"/>
      <c r="Y104" s="20">
        <v>-3500</v>
      </c>
      <c r="Z104" s="20">
        <v>300</v>
      </c>
      <c r="AA104" s="67">
        <v>0</v>
      </c>
      <c r="AB104" s="78">
        <v>0</v>
      </c>
      <c r="AC104" s="24"/>
    </row>
    <row r="105" spans="1:30" ht="18.75" x14ac:dyDescent="0.3">
      <c r="A105" s="69"/>
      <c r="B105" s="70" t="s">
        <v>133</v>
      </c>
      <c r="C105" s="71">
        <v>0</v>
      </c>
      <c r="D105" s="71">
        <v>0</v>
      </c>
      <c r="E105" s="71">
        <v>0</v>
      </c>
      <c r="F105" s="71">
        <v>0</v>
      </c>
      <c r="G105" s="71">
        <v>0</v>
      </c>
      <c r="H105" s="71">
        <v>0</v>
      </c>
      <c r="I105" s="71">
        <v>0</v>
      </c>
      <c r="J105" s="71">
        <v>0</v>
      </c>
      <c r="K105" s="71">
        <v>0</v>
      </c>
      <c r="L105" s="71">
        <v>0</v>
      </c>
      <c r="M105" s="71">
        <v>0</v>
      </c>
      <c r="N105" s="71">
        <v>0</v>
      </c>
      <c r="O105" s="71">
        <v>0</v>
      </c>
      <c r="P105" s="71">
        <v>0</v>
      </c>
      <c r="Q105" s="71">
        <v>0</v>
      </c>
      <c r="R105" s="71">
        <v>0</v>
      </c>
      <c r="S105" s="71">
        <v>0</v>
      </c>
      <c r="T105" s="71">
        <v>0</v>
      </c>
      <c r="U105" s="71">
        <v>0</v>
      </c>
      <c r="V105" s="71">
        <v>0</v>
      </c>
      <c r="W105" s="71">
        <v>0</v>
      </c>
      <c r="X105" s="71">
        <v>0</v>
      </c>
      <c r="Y105" s="71">
        <v>0</v>
      </c>
      <c r="Z105" s="71">
        <v>0</v>
      </c>
      <c r="AA105" s="71">
        <v>0</v>
      </c>
      <c r="AB105" s="71">
        <v>0</v>
      </c>
      <c r="AC105" s="71">
        <v>0</v>
      </c>
      <c r="AD105" s="71">
        <f t="shared" ref="AD105" si="0">AD104+AD103</f>
        <v>0</v>
      </c>
    </row>
    <row r="106" spans="1:30" ht="18.75" x14ac:dyDescent="0.3">
      <c r="AC106" s="42"/>
    </row>
    <row r="107" spans="1:30" ht="18.75" x14ac:dyDescent="0.3">
      <c r="AC107" s="42"/>
    </row>
    <row r="108" spans="1:30" ht="18.75" x14ac:dyDescent="0.3">
      <c r="AC108" s="42"/>
    </row>
    <row r="109" spans="1:30" ht="18.75" x14ac:dyDescent="0.3">
      <c r="AC109" s="42"/>
    </row>
  </sheetData>
  <mergeCells count="5">
    <mergeCell ref="X1:AC1"/>
    <mergeCell ref="B2:AC2"/>
    <mergeCell ref="A7:A8"/>
    <mergeCell ref="B7:B8"/>
    <mergeCell ref="C7:AC7"/>
  </mergeCells>
  <printOptions horizontalCentered="1" verticalCentered="1"/>
  <pageMargins left="0" right="0" top="0" bottom="0" header="0.31496062992125984" footer="0.31496062992125984"/>
  <pageSetup paperSize="9" scale="2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110"/>
  <sheetViews>
    <sheetView view="pageBreakPreview" zoomScale="60" zoomScaleNormal="70" workbookViewId="0">
      <pane xSplit="2" ySplit="12" topLeftCell="C13" activePane="bottomRight" state="frozen"/>
      <selection activeCell="AI29" sqref="AI29"/>
      <selection pane="topRight" activeCell="AI29" sqref="AI29"/>
      <selection pane="bottomLeft" activeCell="AI29" sqref="AI29"/>
      <selection pane="bottomRight" activeCell="V62" sqref="V62"/>
    </sheetView>
  </sheetViews>
  <sheetFormatPr defaultColWidth="18.85546875" defaultRowHeight="12.75" x14ac:dyDescent="0.2"/>
  <cols>
    <col min="1" max="1" width="5.85546875" style="79" customWidth="1"/>
    <col min="2" max="2" width="59.5703125" style="79" customWidth="1"/>
    <col min="3" max="7" width="18.85546875" style="79"/>
    <col min="8" max="8" width="24.85546875" style="79" customWidth="1"/>
    <col min="9" max="16384" width="18.85546875" style="79"/>
  </cols>
  <sheetData>
    <row r="1" spans="1:20" ht="12.75" customHeight="1" x14ac:dyDescent="0.2"/>
    <row r="2" spans="1:20" ht="12.75" customHeight="1" x14ac:dyDescent="0.2"/>
    <row r="3" spans="1:20" ht="12.75" customHeight="1" x14ac:dyDescent="0.2"/>
    <row r="4" spans="1:20" ht="12.75" customHeight="1" x14ac:dyDescent="0.2"/>
    <row r="5" spans="1:20" ht="12.75" customHeight="1" x14ac:dyDescent="0.2"/>
    <row r="6" spans="1:20" ht="25.5" customHeight="1" x14ac:dyDescent="0.3">
      <c r="P6" s="119" t="s">
        <v>158</v>
      </c>
      <c r="Q6" s="119"/>
      <c r="R6" s="119"/>
    </row>
    <row r="7" spans="1:20" ht="18.75" customHeight="1" x14ac:dyDescent="0.2">
      <c r="A7" s="120" t="s">
        <v>142</v>
      </c>
      <c r="B7" s="120"/>
      <c r="C7" s="120"/>
      <c r="D7" s="120"/>
      <c r="E7" s="120"/>
      <c r="F7" s="120"/>
      <c r="G7" s="120"/>
      <c r="H7" s="120"/>
      <c r="I7" s="120"/>
      <c r="J7" s="120"/>
      <c r="K7" s="120"/>
      <c r="L7" s="120"/>
      <c r="M7" s="120"/>
      <c r="N7" s="120"/>
      <c r="O7" s="120"/>
      <c r="P7" s="120"/>
      <c r="Q7" s="120"/>
      <c r="R7" s="120"/>
    </row>
    <row r="8" spans="1:20" s="80" customFormat="1" ht="49.5" customHeight="1" x14ac:dyDescent="0.25">
      <c r="A8" s="121"/>
      <c r="B8" s="121"/>
      <c r="C8" s="121"/>
      <c r="D8" s="121"/>
      <c r="E8" s="121"/>
      <c r="F8" s="121"/>
      <c r="G8" s="121"/>
      <c r="H8" s="121"/>
      <c r="I8" s="121"/>
      <c r="J8" s="121"/>
      <c r="K8" s="121"/>
      <c r="L8" s="121"/>
      <c r="M8" s="121"/>
      <c r="N8" s="121"/>
      <c r="O8" s="121"/>
      <c r="P8" s="121"/>
      <c r="Q8" s="121"/>
      <c r="R8" s="121"/>
    </row>
    <row r="9" spans="1:20" ht="25.5" customHeight="1" x14ac:dyDescent="0.2">
      <c r="A9" s="122" t="s">
        <v>1</v>
      </c>
      <c r="B9" s="122" t="s">
        <v>143</v>
      </c>
      <c r="C9" s="124" t="s">
        <v>144</v>
      </c>
      <c r="D9" s="125"/>
      <c r="E9" s="125"/>
      <c r="F9" s="125"/>
      <c r="G9" s="125"/>
      <c r="H9" s="125"/>
      <c r="I9" s="125"/>
      <c r="J9" s="125"/>
      <c r="K9" s="125"/>
      <c r="L9" s="125"/>
      <c r="M9" s="125"/>
      <c r="N9" s="125"/>
      <c r="O9" s="125"/>
      <c r="P9" s="126" t="s">
        <v>131</v>
      </c>
      <c r="Q9" s="128" t="s">
        <v>33</v>
      </c>
      <c r="R9" s="126" t="s">
        <v>145</v>
      </c>
    </row>
    <row r="10" spans="1:20" ht="87.75" customHeight="1" x14ac:dyDescent="0.2">
      <c r="A10" s="123"/>
      <c r="B10" s="123"/>
      <c r="C10" s="81" t="s">
        <v>5</v>
      </c>
      <c r="D10" s="81" t="s">
        <v>10</v>
      </c>
      <c r="E10" s="81" t="s">
        <v>11</v>
      </c>
      <c r="F10" s="81" t="s">
        <v>13</v>
      </c>
      <c r="G10" s="81" t="s">
        <v>14</v>
      </c>
      <c r="H10" s="81" t="s">
        <v>146</v>
      </c>
      <c r="I10" s="81" t="s">
        <v>17</v>
      </c>
      <c r="J10" s="81" t="s">
        <v>134</v>
      </c>
      <c r="K10" s="81" t="s">
        <v>135</v>
      </c>
      <c r="L10" s="81" t="s">
        <v>22</v>
      </c>
      <c r="M10" s="81" t="s">
        <v>23</v>
      </c>
      <c r="N10" s="81" t="s">
        <v>24</v>
      </c>
      <c r="O10" s="81" t="s">
        <v>147</v>
      </c>
      <c r="P10" s="127"/>
      <c r="Q10" s="129"/>
      <c r="R10" s="127"/>
    </row>
    <row r="11" spans="1:20" ht="15.75" x14ac:dyDescent="0.2">
      <c r="A11" s="82">
        <v>1</v>
      </c>
      <c r="B11" s="83">
        <v>2</v>
      </c>
      <c r="C11" s="82">
        <v>3</v>
      </c>
      <c r="D11" s="83">
        <v>4</v>
      </c>
      <c r="E11" s="82">
        <v>5</v>
      </c>
      <c r="F11" s="83">
        <v>6</v>
      </c>
      <c r="G11" s="82">
        <v>7</v>
      </c>
      <c r="H11" s="83">
        <v>8</v>
      </c>
      <c r="I11" s="82">
        <v>9</v>
      </c>
      <c r="J11" s="83">
        <v>10</v>
      </c>
      <c r="K11" s="82">
        <v>11</v>
      </c>
      <c r="L11" s="83">
        <v>12</v>
      </c>
      <c r="M11" s="82">
        <v>13</v>
      </c>
      <c r="N11" s="83">
        <v>14</v>
      </c>
      <c r="O11" s="82">
        <v>15</v>
      </c>
      <c r="P11" s="83">
        <v>16</v>
      </c>
      <c r="Q11" s="82">
        <v>17</v>
      </c>
      <c r="R11" s="83">
        <v>18</v>
      </c>
    </row>
    <row r="12" spans="1:20" ht="37.5" customHeight="1" x14ac:dyDescent="0.3">
      <c r="A12" s="84">
        <v>1</v>
      </c>
      <c r="B12" s="85" t="s">
        <v>38</v>
      </c>
      <c r="C12" s="77"/>
      <c r="D12" s="77"/>
      <c r="E12" s="77"/>
      <c r="F12" s="77"/>
      <c r="G12" s="77"/>
      <c r="H12" s="77"/>
      <c r="I12" s="77"/>
      <c r="J12" s="77"/>
      <c r="K12" s="77"/>
      <c r="L12" s="77"/>
      <c r="M12" s="77"/>
      <c r="N12" s="77"/>
      <c r="O12" s="77"/>
      <c r="P12" s="86">
        <v>0</v>
      </c>
      <c r="Q12" s="87"/>
      <c r="R12" s="86">
        <v>0</v>
      </c>
      <c r="T12" s="88"/>
    </row>
    <row r="13" spans="1:20" ht="37.5" x14ac:dyDescent="0.3">
      <c r="A13" s="84">
        <v>2</v>
      </c>
      <c r="B13" s="85" t="s">
        <v>39</v>
      </c>
      <c r="C13" s="77"/>
      <c r="D13" s="77"/>
      <c r="E13" s="77"/>
      <c r="F13" s="77"/>
      <c r="G13" s="77"/>
      <c r="H13" s="77"/>
      <c r="I13" s="77"/>
      <c r="J13" s="77"/>
      <c r="K13" s="77"/>
      <c r="L13" s="77"/>
      <c r="M13" s="77"/>
      <c r="N13" s="77"/>
      <c r="O13" s="77"/>
      <c r="P13" s="86">
        <v>0</v>
      </c>
      <c r="Q13" s="87"/>
      <c r="R13" s="86">
        <v>0</v>
      </c>
      <c r="T13" s="88"/>
    </row>
    <row r="14" spans="1:20" ht="22.5" x14ac:dyDescent="0.3">
      <c r="A14" s="84">
        <v>3</v>
      </c>
      <c r="B14" s="85" t="s">
        <v>40</v>
      </c>
      <c r="C14" s="77"/>
      <c r="D14" s="77"/>
      <c r="E14" s="77"/>
      <c r="F14" s="77"/>
      <c r="G14" s="77"/>
      <c r="H14" s="77"/>
      <c r="I14" s="77"/>
      <c r="J14" s="77"/>
      <c r="K14" s="77"/>
      <c r="L14" s="77"/>
      <c r="M14" s="77"/>
      <c r="N14" s="77"/>
      <c r="O14" s="77"/>
      <c r="P14" s="86">
        <v>0</v>
      </c>
      <c r="Q14" s="87"/>
      <c r="R14" s="86">
        <v>0</v>
      </c>
      <c r="T14" s="88"/>
    </row>
    <row r="15" spans="1:20" ht="37.5" x14ac:dyDescent="0.3">
      <c r="A15" s="84">
        <v>4</v>
      </c>
      <c r="B15" s="89" t="s">
        <v>41</v>
      </c>
      <c r="C15" s="77"/>
      <c r="D15" s="77"/>
      <c r="E15" s="77"/>
      <c r="F15" s="77"/>
      <c r="G15" s="77"/>
      <c r="H15" s="77"/>
      <c r="I15" s="77"/>
      <c r="J15" s="77"/>
      <c r="K15" s="77"/>
      <c r="L15" s="77"/>
      <c r="M15" s="77"/>
      <c r="N15" s="77"/>
      <c r="O15" s="77"/>
      <c r="P15" s="86">
        <v>0</v>
      </c>
      <c r="Q15" s="87"/>
      <c r="R15" s="86">
        <v>0</v>
      </c>
      <c r="T15" s="88"/>
    </row>
    <row r="16" spans="1:20" ht="37.5" x14ac:dyDescent="0.3">
      <c r="A16" s="84">
        <v>5</v>
      </c>
      <c r="B16" s="89" t="s">
        <v>42</v>
      </c>
      <c r="C16" s="77"/>
      <c r="D16" s="77"/>
      <c r="E16" s="77"/>
      <c r="F16" s="77"/>
      <c r="G16" s="77"/>
      <c r="H16" s="77"/>
      <c r="I16" s="77">
        <v>1562</v>
      </c>
      <c r="J16" s="77"/>
      <c r="K16" s="77"/>
      <c r="L16" s="77"/>
      <c r="M16" s="77"/>
      <c r="N16" s="77"/>
      <c r="O16" s="77"/>
      <c r="P16" s="86">
        <v>1562</v>
      </c>
      <c r="Q16" s="87"/>
      <c r="R16" s="86">
        <v>1562</v>
      </c>
      <c r="T16" s="88"/>
    </row>
    <row r="17" spans="1:20" ht="23.25" x14ac:dyDescent="0.35">
      <c r="A17" s="90"/>
      <c r="B17" s="91" t="s">
        <v>43</v>
      </c>
      <c r="C17" s="92">
        <f>SUM(C12:C16)</f>
        <v>0</v>
      </c>
      <c r="D17" s="92">
        <f t="shared" ref="D17:O17" si="0">SUM(D12:D16)</f>
        <v>0</v>
      </c>
      <c r="E17" s="92">
        <f t="shared" si="0"/>
        <v>0</v>
      </c>
      <c r="F17" s="92">
        <f t="shared" si="0"/>
        <v>0</v>
      </c>
      <c r="G17" s="92">
        <f t="shared" si="0"/>
        <v>0</v>
      </c>
      <c r="H17" s="92">
        <f t="shared" si="0"/>
        <v>0</v>
      </c>
      <c r="I17" s="92">
        <f t="shared" si="0"/>
        <v>1562</v>
      </c>
      <c r="J17" s="92">
        <f t="shared" si="0"/>
        <v>0</v>
      </c>
      <c r="K17" s="92">
        <f t="shared" si="0"/>
        <v>0</v>
      </c>
      <c r="L17" s="92">
        <f t="shared" si="0"/>
        <v>0</v>
      </c>
      <c r="M17" s="92">
        <f t="shared" si="0"/>
        <v>0</v>
      </c>
      <c r="N17" s="92">
        <f t="shared" si="0"/>
        <v>0</v>
      </c>
      <c r="O17" s="92">
        <f t="shared" si="0"/>
        <v>0</v>
      </c>
      <c r="P17" s="92">
        <v>1562</v>
      </c>
      <c r="Q17" s="92">
        <v>0</v>
      </c>
      <c r="R17" s="92">
        <v>1562</v>
      </c>
      <c r="S17" s="93"/>
      <c r="T17" s="94"/>
    </row>
    <row r="18" spans="1:20" ht="22.5" x14ac:dyDescent="0.3">
      <c r="A18" s="84">
        <v>6</v>
      </c>
      <c r="B18" s="89" t="s">
        <v>44</v>
      </c>
      <c r="C18" s="77"/>
      <c r="D18" s="77"/>
      <c r="E18" s="77"/>
      <c r="F18" s="77"/>
      <c r="G18" s="77"/>
      <c r="H18" s="77"/>
      <c r="I18" s="77"/>
      <c r="J18" s="77"/>
      <c r="K18" s="77"/>
      <c r="L18" s="77"/>
      <c r="M18" s="77"/>
      <c r="N18" s="77"/>
      <c r="O18" s="77"/>
      <c r="P18" s="86">
        <v>0</v>
      </c>
      <c r="Q18" s="87"/>
      <c r="R18" s="86">
        <v>0</v>
      </c>
      <c r="T18" s="88"/>
    </row>
    <row r="19" spans="1:20" ht="37.5" x14ac:dyDescent="0.3">
      <c r="A19" s="84">
        <v>7</v>
      </c>
      <c r="B19" s="89" t="s">
        <v>45</v>
      </c>
      <c r="C19" s="77"/>
      <c r="D19" s="77"/>
      <c r="E19" s="77"/>
      <c r="F19" s="77"/>
      <c r="G19" s="77"/>
      <c r="H19" s="77"/>
      <c r="I19" s="77"/>
      <c r="J19" s="77"/>
      <c r="K19" s="77"/>
      <c r="L19" s="77"/>
      <c r="M19" s="77"/>
      <c r="N19" s="77"/>
      <c r="O19" s="77"/>
      <c r="P19" s="86">
        <v>0</v>
      </c>
      <c r="Q19" s="87"/>
      <c r="R19" s="86">
        <v>0</v>
      </c>
      <c r="S19" s="95"/>
      <c r="T19" s="88"/>
    </row>
    <row r="20" spans="1:20" ht="22.5" x14ac:dyDescent="0.3">
      <c r="A20" s="84" t="s">
        <v>148</v>
      </c>
      <c r="B20" s="89" t="s">
        <v>149</v>
      </c>
      <c r="C20" s="77"/>
      <c r="D20" s="77"/>
      <c r="E20" s="77"/>
      <c r="F20" s="77"/>
      <c r="G20" s="77"/>
      <c r="H20" s="77"/>
      <c r="I20" s="77"/>
      <c r="J20" s="77"/>
      <c r="K20" s="77"/>
      <c r="L20" s="77"/>
      <c r="M20" s="77"/>
      <c r="N20" s="77"/>
      <c r="O20" s="77"/>
      <c r="P20" s="86">
        <v>0</v>
      </c>
      <c r="Q20" s="87"/>
      <c r="R20" s="86">
        <v>0</v>
      </c>
      <c r="T20" s="88"/>
    </row>
    <row r="21" spans="1:20" ht="37.5" x14ac:dyDescent="0.3">
      <c r="A21" s="84">
        <v>9</v>
      </c>
      <c r="B21" s="89" t="s">
        <v>47</v>
      </c>
      <c r="C21" s="77"/>
      <c r="D21" s="77"/>
      <c r="E21" s="77"/>
      <c r="F21" s="77"/>
      <c r="G21" s="77"/>
      <c r="H21" s="77"/>
      <c r="I21" s="77"/>
      <c r="J21" s="77"/>
      <c r="K21" s="77"/>
      <c r="L21" s="77"/>
      <c r="M21" s="77"/>
      <c r="N21" s="77"/>
      <c r="O21" s="77"/>
      <c r="P21" s="86">
        <v>0</v>
      </c>
      <c r="Q21" s="87"/>
      <c r="R21" s="86">
        <v>0</v>
      </c>
      <c r="T21" s="88"/>
    </row>
    <row r="22" spans="1:20" ht="22.5" x14ac:dyDescent="0.3">
      <c r="A22" s="84">
        <v>10</v>
      </c>
      <c r="B22" s="89" t="s">
        <v>48</v>
      </c>
      <c r="C22" s="77"/>
      <c r="D22" s="77"/>
      <c r="E22" s="77"/>
      <c r="F22" s="77"/>
      <c r="G22" s="77"/>
      <c r="H22" s="77"/>
      <c r="I22" s="77"/>
      <c r="J22" s="77"/>
      <c r="K22" s="77"/>
      <c r="L22" s="77"/>
      <c r="M22" s="77"/>
      <c r="N22" s="77"/>
      <c r="O22" s="77"/>
      <c r="P22" s="86">
        <v>0</v>
      </c>
      <c r="Q22" s="87"/>
      <c r="R22" s="86">
        <v>0</v>
      </c>
      <c r="T22" s="88"/>
    </row>
    <row r="23" spans="1:20" ht="22.5" x14ac:dyDescent="0.3">
      <c r="A23" s="84">
        <v>11</v>
      </c>
      <c r="B23" s="89" t="s">
        <v>49</v>
      </c>
      <c r="C23" s="77"/>
      <c r="D23" s="77"/>
      <c r="E23" s="77"/>
      <c r="F23" s="77"/>
      <c r="G23" s="77"/>
      <c r="H23" s="77"/>
      <c r="I23" s="77"/>
      <c r="J23" s="77"/>
      <c r="K23" s="77"/>
      <c r="L23" s="77"/>
      <c r="M23" s="77"/>
      <c r="N23" s="77"/>
      <c r="O23" s="77"/>
      <c r="P23" s="86">
        <v>0</v>
      </c>
      <c r="Q23" s="87"/>
      <c r="R23" s="86">
        <v>0</v>
      </c>
      <c r="T23" s="88"/>
    </row>
    <row r="24" spans="1:20" ht="37.5" x14ac:dyDescent="0.3">
      <c r="A24" s="90"/>
      <c r="B24" s="91" t="s">
        <v>50</v>
      </c>
      <c r="C24" s="92">
        <f>SUM(C18:C23)</f>
        <v>0</v>
      </c>
      <c r="D24" s="92">
        <f t="shared" ref="D24:O24" si="1">SUM(D18:D23)</f>
        <v>0</v>
      </c>
      <c r="E24" s="92">
        <f t="shared" si="1"/>
        <v>0</v>
      </c>
      <c r="F24" s="92">
        <f t="shared" si="1"/>
        <v>0</v>
      </c>
      <c r="G24" s="92">
        <f t="shared" si="1"/>
        <v>0</v>
      </c>
      <c r="H24" s="92">
        <f t="shared" si="1"/>
        <v>0</v>
      </c>
      <c r="I24" s="92">
        <f t="shared" si="1"/>
        <v>0</v>
      </c>
      <c r="J24" s="92">
        <f t="shared" si="1"/>
        <v>0</v>
      </c>
      <c r="K24" s="92">
        <f t="shared" si="1"/>
        <v>0</v>
      </c>
      <c r="L24" s="92">
        <f t="shared" si="1"/>
        <v>0</v>
      </c>
      <c r="M24" s="92">
        <f t="shared" si="1"/>
        <v>0</v>
      </c>
      <c r="N24" s="92">
        <f t="shared" si="1"/>
        <v>0</v>
      </c>
      <c r="O24" s="92">
        <f t="shared" si="1"/>
        <v>0</v>
      </c>
      <c r="P24" s="92">
        <v>0</v>
      </c>
      <c r="Q24" s="92">
        <v>0</v>
      </c>
      <c r="R24" s="92">
        <v>0</v>
      </c>
      <c r="T24" s="94"/>
    </row>
    <row r="25" spans="1:20" ht="37.5" x14ac:dyDescent="0.3">
      <c r="A25" s="96">
        <v>12</v>
      </c>
      <c r="B25" s="97" t="s">
        <v>150</v>
      </c>
      <c r="C25" s="77"/>
      <c r="D25" s="77"/>
      <c r="E25" s="77"/>
      <c r="F25" s="77"/>
      <c r="G25" s="77"/>
      <c r="H25" s="77"/>
      <c r="I25" s="77"/>
      <c r="J25" s="77"/>
      <c r="K25" s="77">
        <f>[2]V_МО_изм!AM30</f>
        <v>0</v>
      </c>
      <c r="L25" s="77"/>
      <c r="M25" s="77"/>
      <c r="N25" s="77"/>
      <c r="O25" s="77"/>
      <c r="P25" s="86">
        <v>0</v>
      </c>
      <c r="Q25" s="87"/>
      <c r="R25" s="86">
        <v>0</v>
      </c>
      <c r="T25" s="88"/>
    </row>
    <row r="26" spans="1:20" ht="37.5" x14ac:dyDescent="0.3">
      <c r="A26" s="96">
        <v>13</v>
      </c>
      <c r="B26" s="97" t="s">
        <v>52</v>
      </c>
      <c r="C26" s="77"/>
      <c r="D26" s="77"/>
      <c r="E26" s="77"/>
      <c r="F26" s="77"/>
      <c r="G26" s="77"/>
      <c r="H26" s="77"/>
      <c r="I26" s="77"/>
      <c r="J26" s="77"/>
      <c r="K26" s="77"/>
      <c r="L26" s="77"/>
      <c r="M26" s="77"/>
      <c r="N26" s="77"/>
      <c r="O26" s="77"/>
      <c r="P26" s="86">
        <v>0</v>
      </c>
      <c r="Q26" s="87"/>
      <c r="R26" s="86">
        <v>0</v>
      </c>
      <c r="T26" s="88"/>
    </row>
    <row r="27" spans="1:20" ht="22.5" x14ac:dyDescent="0.3">
      <c r="A27" s="96">
        <v>14</v>
      </c>
      <c r="B27" s="97" t="s">
        <v>151</v>
      </c>
      <c r="C27" s="77"/>
      <c r="D27" s="77"/>
      <c r="E27" s="77"/>
      <c r="F27" s="77"/>
      <c r="G27" s="77"/>
      <c r="H27" s="77"/>
      <c r="I27" s="77"/>
      <c r="J27" s="77"/>
      <c r="K27" s="77"/>
      <c r="L27" s="77"/>
      <c r="M27" s="77"/>
      <c r="N27" s="77"/>
      <c r="O27" s="77"/>
      <c r="P27" s="86">
        <v>0</v>
      </c>
      <c r="Q27" s="87"/>
      <c r="R27" s="86">
        <v>0</v>
      </c>
      <c r="T27" s="88"/>
    </row>
    <row r="28" spans="1:20" ht="37.5" x14ac:dyDescent="0.3">
      <c r="A28" s="98"/>
      <c r="B28" s="91" t="s">
        <v>54</v>
      </c>
      <c r="C28" s="92">
        <f>SUM(C25:C27)</f>
        <v>0</v>
      </c>
      <c r="D28" s="92">
        <f t="shared" ref="D28:O28" si="2">SUM(D25:D27)</f>
        <v>0</v>
      </c>
      <c r="E28" s="92">
        <f t="shared" si="2"/>
        <v>0</v>
      </c>
      <c r="F28" s="92">
        <f t="shared" si="2"/>
        <v>0</v>
      </c>
      <c r="G28" s="92">
        <f t="shared" si="2"/>
        <v>0</v>
      </c>
      <c r="H28" s="92">
        <f t="shared" si="2"/>
        <v>0</v>
      </c>
      <c r="I28" s="92">
        <f t="shared" si="2"/>
        <v>0</v>
      </c>
      <c r="J28" s="92">
        <f t="shared" si="2"/>
        <v>0</v>
      </c>
      <c r="K28" s="92">
        <f t="shared" si="2"/>
        <v>0</v>
      </c>
      <c r="L28" s="92">
        <f t="shared" si="2"/>
        <v>0</v>
      </c>
      <c r="M28" s="92">
        <f t="shared" si="2"/>
        <v>0</v>
      </c>
      <c r="N28" s="92">
        <f t="shared" si="2"/>
        <v>0</v>
      </c>
      <c r="O28" s="92">
        <f t="shared" si="2"/>
        <v>0</v>
      </c>
      <c r="P28" s="92">
        <v>0</v>
      </c>
      <c r="Q28" s="92">
        <v>0</v>
      </c>
      <c r="R28" s="92">
        <v>0</v>
      </c>
      <c r="T28" s="94"/>
    </row>
    <row r="29" spans="1:20" ht="22.5" x14ac:dyDescent="0.3">
      <c r="A29" s="99">
        <v>15</v>
      </c>
      <c r="B29" s="89" t="s">
        <v>55</v>
      </c>
      <c r="C29" s="77"/>
      <c r="D29" s="77"/>
      <c r="E29" s="77"/>
      <c r="F29" s="77"/>
      <c r="G29" s="77"/>
      <c r="H29" s="77"/>
      <c r="I29" s="77"/>
      <c r="J29" s="77"/>
      <c r="K29" s="77"/>
      <c r="L29" s="77"/>
      <c r="M29" s="77"/>
      <c r="N29" s="77"/>
      <c r="O29" s="77"/>
      <c r="P29" s="86">
        <v>0</v>
      </c>
      <c r="Q29" s="87"/>
      <c r="R29" s="86">
        <v>0</v>
      </c>
      <c r="T29" s="88"/>
    </row>
    <row r="30" spans="1:20" ht="22.5" x14ac:dyDescent="0.3">
      <c r="A30" s="99">
        <v>16</v>
      </c>
      <c r="B30" s="89" t="s">
        <v>56</v>
      </c>
      <c r="C30" s="77"/>
      <c r="D30" s="77"/>
      <c r="E30" s="77"/>
      <c r="F30" s="77"/>
      <c r="G30" s="77"/>
      <c r="H30" s="77"/>
      <c r="I30" s="77"/>
      <c r="J30" s="77"/>
      <c r="K30" s="77"/>
      <c r="L30" s="77"/>
      <c r="M30" s="77"/>
      <c r="N30" s="77"/>
      <c r="O30" s="77"/>
      <c r="P30" s="86">
        <v>0</v>
      </c>
      <c r="Q30" s="87"/>
      <c r="R30" s="86">
        <v>0</v>
      </c>
      <c r="T30" s="88"/>
    </row>
    <row r="31" spans="1:20" ht="22.5" x14ac:dyDescent="0.3">
      <c r="A31" s="99">
        <v>17</v>
      </c>
      <c r="B31" s="89" t="s">
        <v>57</v>
      </c>
      <c r="C31" s="77"/>
      <c r="D31" s="77"/>
      <c r="E31" s="77"/>
      <c r="F31" s="77"/>
      <c r="G31" s="77"/>
      <c r="H31" s="77"/>
      <c r="I31" s="77"/>
      <c r="J31" s="77"/>
      <c r="K31" s="77"/>
      <c r="L31" s="77"/>
      <c r="M31" s="77"/>
      <c r="N31" s="77"/>
      <c r="O31" s="77"/>
      <c r="P31" s="86">
        <v>0</v>
      </c>
      <c r="Q31" s="87"/>
      <c r="R31" s="86">
        <v>0</v>
      </c>
      <c r="T31" s="88"/>
    </row>
    <row r="32" spans="1:20" ht="22.5" x14ac:dyDescent="0.3">
      <c r="A32" s="99">
        <v>18</v>
      </c>
      <c r="B32" s="89" t="s">
        <v>58</v>
      </c>
      <c r="C32" s="77"/>
      <c r="D32" s="77"/>
      <c r="E32" s="77"/>
      <c r="F32" s="77"/>
      <c r="G32" s="77"/>
      <c r="H32" s="77"/>
      <c r="I32" s="77"/>
      <c r="J32" s="77"/>
      <c r="K32" s="77"/>
      <c r="L32" s="77"/>
      <c r="M32" s="77"/>
      <c r="N32" s="77"/>
      <c r="O32" s="77"/>
      <c r="P32" s="86">
        <v>0</v>
      </c>
      <c r="Q32" s="87"/>
      <c r="R32" s="86">
        <v>0</v>
      </c>
      <c r="T32" s="88"/>
    </row>
    <row r="33" spans="1:20" ht="22.5" x14ac:dyDescent="0.3">
      <c r="A33" s="99">
        <v>19</v>
      </c>
      <c r="B33" s="89" t="s">
        <v>59</v>
      </c>
      <c r="C33" s="77"/>
      <c r="D33" s="77"/>
      <c r="E33" s="77"/>
      <c r="F33" s="77"/>
      <c r="G33" s="77"/>
      <c r="H33" s="77"/>
      <c r="I33" s="77"/>
      <c r="J33" s="77"/>
      <c r="K33" s="77"/>
      <c r="L33" s="77"/>
      <c r="M33" s="77"/>
      <c r="N33" s="77"/>
      <c r="O33" s="77"/>
      <c r="P33" s="86">
        <v>0</v>
      </c>
      <c r="Q33" s="87"/>
      <c r="R33" s="86">
        <v>0</v>
      </c>
      <c r="T33" s="88"/>
    </row>
    <row r="34" spans="1:20" ht="22.5" x14ac:dyDescent="0.3">
      <c r="A34" s="99">
        <v>20</v>
      </c>
      <c r="B34" s="89" t="s">
        <v>60</v>
      </c>
      <c r="C34" s="77"/>
      <c r="D34" s="77"/>
      <c r="E34" s="77"/>
      <c r="F34" s="77"/>
      <c r="G34" s="77"/>
      <c r="H34" s="77"/>
      <c r="I34" s="77"/>
      <c r="J34" s="77"/>
      <c r="K34" s="77">
        <v>368</v>
      </c>
      <c r="L34" s="77"/>
      <c r="M34" s="77"/>
      <c r="N34" s="77"/>
      <c r="O34" s="77"/>
      <c r="P34" s="86">
        <v>368</v>
      </c>
      <c r="Q34" s="87"/>
      <c r="R34" s="86">
        <v>368</v>
      </c>
      <c r="T34" s="88"/>
    </row>
    <row r="35" spans="1:20" ht="22.5" x14ac:dyDescent="0.3">
      <c r="A35" s="99">
        <v>21</v>
      </c>
      <c r="B35" s="89" t="s">
        <v>61</v>
      </c>
      <c r="C35" s="77"/>
      <c r="D35" s="77"/>
      <c r="E35" s="77"/>
      <c r="F35" s="77"/>
      <c r="G35" s="77"/>
      <c r="H35" s="77"/>
      <c r="I35" s="77"/>
      <c r="J35" s="77"/>
      <c r="K35" s="77"/>
      <c r="L35" s="77"/>
      <c r="M35" s="77"/>
      <c r="N35" s="77"/>
      <c r="O35" s="77"/>
      <c r="P35" s="86">
        <v>0</v>
      </c>
      <c r="Q35" s="87"/>
      <c r="R35" s="86">
        <v>0</v>
      </c>
      <c r="T35" s="88"/>
    </row>
    <row r="36" spans="1:20" ht="22.5" x14ac:dyDescent="0.3">
      <c r="A36" s="99">
        <v>22</v>
      </c>
      <c r="B36" s="89" t="s">
        <v>62</v>
      </c>
      <c r="C36" s="77"/>
      <c r="D36" s="77"/>
      <c r="E36" s="77"/>
      <c r="F36" s="77"/>
      <c r="G36" s="77"/>
      <c r="H36" s="77"/>
      <c r="I36" s="77"/>
      <c r="J36" s="77"/>
      <c r="K36" s="77">
        <v>-1137</v>
      </c>
      <c r="L36" s="77"/>
      <c r="M36" s="77"/>
      <c r="N36" s="77"/>
      <c r="O36" s="77"/>
      <c r="P36" s="86">
        <v>-1137</v>
      </c>
      <c r="Q36" s="87"/>
      <c r="R36" s="86">
        <v>-1137</v>
      </c>
      <c r="T36" s="88"/>
    </row>
    <row r="37" spans="1:20" ht="22.5" x14ac:dyDescent="0.3">
      <c r="A37" s="99">
        <v>23</v>
      </c>
      <c r="B37" s="89" t="s">
        <v>63</v>
      </c>
      <c r="C37" s="77"/>
      <c r="D37" s="77"/>
      <c r="E37" s="77"/>
      <c r="F37" s="77"/>
      <c r="G37" s="77"/>
      <c r="H37" s="77"/>
      <c r="I37" s="77"/>
      <c r="J37" s="77"/>
      <c r="K37" s="77"/>
      <c r="L37" s="77"/>
      <c r="M37" s="77"/>
      <c r="N37" s="77"/>
      <c r="O37" s="77"/>
      <c r="P37" s="86">
        <v>0</v>
      </c>
      <c r="Q37" s="87"/>
      <c r="R37" s="86">
        <v>0</v>
      </c>
      <c r="T37" s="88"/>
    </row>
    <row r="38" spans="1:20" ht="22.5" x14ac:dyDescent="0.3">
      <c r="A38" s="99">
        <v>24</v>
      </c>
      <c r="B38" s="89" t="s">
        <v>64</v>
      </c>
      <c r="C38" s="77"/>
      <c r="D38" s="77"/>
      <c r="E38" s="77"/>
      <c r="F38" s="77"/>
      <c r="G38" s="77"/>
      <c r="H38" s="77"/>
      <c r="I38" s="77"/>
      <c r="J38" s="77"/>
      <c r="K38" s="77"/>
      <c r="L38" s="77"/>
      <c r="M38" s="77"/>
      <c r="N38" s="77"/>
      <c r="O38" s="77"/>
      <c r="P38" s="86">
        <v>0</v>
      </c>
      <c r="Q38" s="87"/>
      <c r="R38" s="86">
        <v>0</v>
      </c>
      <c r="T38" s="88"/>
    </row>
    <row r="39" spans="1:20" ht="22.5" x14ac:dyDescent="0.3">
      <c r="A39" s="99">
        <v>25</v>
      </c>
      <c r="B39" s="89" t="s">
        <v>65</v>
      </c>
      <c r="C39" s="77"/>
      <c r="D39" s="77"/>
      <c r="E39" s="77"/>
      <c r="F39" s="77"/>
      <c r="G39" s="77"/>
      <c r="H39" s="77"/>
      <c r="I39" s="77"/>
      <c r="J39" s="77"/>
      <c r="K39" s="77">
        <v>778</v>
      </c>
      <c r="L39" s="77"/>
      <c r="M39" s="77"/>
      <c r="N39" s="77"/>
      <c r="O39" s="77"/>
      <c r="P39" s="86">
        <v>778</v>
      </c>
      <c r="Q39" s="87"/>
      <c r="R39" s="86">
        <v>778</v>
      </c>
      <c r="T39" s="88"/>
    </row>
    <row r="40" spans="1:20" ht="22.5" x14ac:dyDescent="0.3">
      <c r="A40" s="99">
        <v>26</v>
      </c>
      <c r="B40" s="89" t="s">
        <v>66</v>
      </c>
      <c r="C40" s="77"/>
      <c r="D40" s="77"/>
      <c r="E40" s="77"/>
      <c r="F40" s="77"/>
      <c r="G40" s="77"/>
      <c r="H40" s="77"/>
      <c r="I40" s="77"/>
      <c r="J40" s="77"/>
      <c r="K40" s="77"/>
      <c r="L40" s="77"/>
      <c r="M40" s="77"/>
      <c r="N40" s="77"/>
      <c r="O40" s="77"/>
      <c r="P40" s="86">
        <v>0</v>
      </c>
      <c r="Q40" s="87"/>
      <c r="R40" s="86">
        <v>0</v>
      </c>
      <c r="T40" s="88"/>
    </row>
    <row r="41" spans="1:20" ht="22.5" x14ac:dyDescent="0.3">
      <c r="A41" s="99">
        <v>27</v>
      </c>
      <c r="B41" s="89" t="s">
        <v>67</v>
      </c>
      <c r="C41" s="77"/>
      <c r="D41" s="77"/>
      <c r="E41" s="77"/>
      <c r="F41" s="77"/>
      <c r="G41" s="77"/>
      <c r="H41" s="77"/>
      <c r="I41" s="77"/>
      <c r="J41" s="77"/>
      <c r="K41" s="77">
        <v>-1571</v>
      </c>
      <c r="L41" s="77"/>
      <c r="M41" s="77"/>
      <c r="N41" s="77"/>
      <c r="O41" s="77"/>
      <c r="P41" s="86">
        <v>-1571</v>
      </c>
      <c r="Q41" s="87"/>
      <c r="R41" s="86">
        <v>-1571</v>
      </c>
      <c r="T41" s="88"/>
    </row>
    <row r="42" spans="1:20" ht="22.5" x14ac:dyDescent="0.3">
      <c r="A42" s="99">
        <v>28</v>
      </c>
      <c r="B42" s="89" t="s">
        <v>68</v>
      </c>
      <c r="C42" s="77"/>
      <c r="D42" s="77"/>
      <c r="E42" s="77"/>
      <c r="F42" s="77"/>
      <c r="G42" s="77"/>
      <c r="H42" s="77"/>
      <c r="I42" s="77"/>
      <c r="J42" s="77"/>
      <c r="K42" s="77"/>
      <c r="L42" s="77"/>
      <c r="M42" s="77"/>
      <c r="N42" s="77"/>
      <c r="O42" s="77"/>
      <c r="P42" s="86">
        <v>0</v>
      </c>
      <c r="Q42" s="87"/>
      <c r="R42" s="86">
        <v>0</v>
      </c>
      <c r="T42" s="88"/>
    </row>
    <row r="43" spans="1:20" ht="22.5" x14ac:dyDescent="0.3">
      <c r="A43" s="99">
        <v>29</v>
      </c>
      <c r="B43" s="89" t="s">
        <v>69</v>
      </c>
      <c r="C43" s="77"/>
      <c r="D43" s="77"/>
      <c r="E43" s="77"/>
      <c r="F43" s="77"/>
      <c r="G43" s="77"/>
      <c r="H43" s="77"/>
      <c r="I43" s="77"/>
      <c r="J43" s="77"/>
      <c r="K43" s="77"/>
      <c r="L43" s="77"/>
      <c r="M43" s="77"/>
      <c r="N43" s="77"/>
      <c r="O43" s="77"/>
      <c r="P43" s="86">
        <v>0</v>
      </c>
      <c r="Q43" s="87"/>
      <c r="R43" s="86">
        <v>0</v>
      </c>
      <c r="T43" s="88"/>
    </row>
    <row r="44" spans="1:20" ht="22.5" x14ac:dyDescent="0.3">
      <c r="A44" s="99">
        <v>30</v>
      </c>
      <c r="B44" s="89" t="s">
        <v>70</v>
      </c>
      <c r="C44" s="77"/>
      <c r="D44" s="77"/>
      <c r="E44" s="77"/>
      <c r="F44" s="77"/>
      <c r="G44" s="77"/>
      <c r="H44" s="77"/>
      <c r="I44" s="77"/>
      <c r="J44" s="77"/>
      <c r="K44" s="77"/>
      <c r="L44" s="77"/>
      <c r="M44" s="77"/>
      <c r="N44" s="77"/>
      <c r="O44" s="77"/>
      <c r="P44" s="86">
        <v>0</v>
      </c>
      <c r="Q44" s="87"/>
      <c r="R44" s="86">
        <v>0</v>
      </c>
      <c r="T44" s="88"/>
    </row>
    <row r="45" spans="1:20" ht="22.5" x14ac:dyDescent="0.3">
      <c r="A45" s="99">
        <v>31</v>
      </c>
      <c r="B45" s="89" t="s">
        <v>152</v>
      </c>
      <c r="C45" s="77"/>
      <c r="D45" s="77"/>
      <c r="E45" s="77"/>
      <c r="F45" s="77"/>
      <c r="G45" s="77"/>
      <c r="H45" s="77"/>
      <c r="I45" s="77"/>
      <c r="J45" s="77"/>
      <c r="K45" s="77"/>
      <c r="L45" s="77"/>
      <c r="M45" s="77"/>
      <c r="N45" s="77"/>
      <c r="O45" s="77"/>
      <c r="P45" s="86">
        <v>0</v>
      </c>
      <c r="Q45" s="87"/>
      <c r="R45" s="86">
        <v>0</v>
      </c>
      <c r="T45" s="88"/>
    </row>
    <row r="46" spans="1:20" ht="22.5" x14ac:dyDescent="0.3">
      <c r="A46" s="99">
        <v>32</v>
      </c>
      <c r="B46" s="89" t="s">
        <v>72</v>
      </c>
      <c r="C46" s="77"/>
      <c r="D46" s="77"/>
      <c r="E46" s="77"/>
      <c r="F46" s="77"/>
      <c r="G46" s="77"/>
      <c r="H46" s="77"/>
      <c r="I46" s="77"/>
      <c r="J46" s="77"/>
      <c r="K46" s="77"/>
      <c r="L46" s="77"/>
      <c r="M46" s="77"/>
      <c r="N46" s="77"/>
      <c r="O46" s="77"/>
      <c r="P46" s="86">
        <v>0</v>
      </c>
      <c r="Q46" s="87"/>
      <c r="R46" s="86">
        <v>0</v>
      </c>
      <c r="T46" s="88"/>
    </row>
    <row r="47" spans="1:20" ht="37.5" x14ac:dyDescent="0.3">
      <c r="A47" s="99">
        <v>33</v>
      </c>
      <c r="B47" s="89" t="s">
        <v>73</v>
      </c>
      <c r="C47" s="77"/>
      <c r="D47" s="77"/>
      <c r="E47" s="77"/>
      <c r="F47" s="77"/>
      <c r="G47" s="77"/>
      <c r="H47" s="77"/>
      <c r="I47" s="77"/>
      <c r="J47" s="77"/>
      <c r="K47" s="77"/>
      <c r="L47" s="77"/>
      <c r="M47" s="77"/>
      <c r="N47" s="77"/>
      <c r="O47" s="77"/>
      <c r="P47" s="86">
        <v>0</v>
      </c>
      <c r="Q47" s="87"/>
      <c r="R47" s="86">
        <v>0</v>
      </c>
      <c r="T47" s="88"/>
    </row>
    <row r="48" spans="1:20" ht="56.25" x14ac:dyDescent="0.3">
      <c r="A48" s="99">
        <v>34</v>
      </c>
      <c r="B48" s="89" t="s">
        <v>74</v>
      </c>
      <c r="C48" s="77"/>
      <c r="D48" s="77"/>
      <c r="E48" s="77"/>
      <c r="F48" s="77"/>
      <c r="G48" s="77"/>
      <c r="H48" s="77"/>
      <c r="I48" s="77"/>
      <c r="J48" s="77"/>
      <c r="K48" s="77"/>
      <c r="L48" s="77"/>
      <c r="M48" s="77"/>
      <c r="N48" s="77"/>
      <c r="O48" s="77"/>
      <c r="P48" s="86">
        <v>0</v>
      </c>
      <c r="Q48" s="87"/>
      <c r="R48" s="100">
        <v>0</v>
      </c>
      <c r="T48" s="88"/>
    </row>
    <row r="49" spans="1:20" ht="37.5" x14ac:dyDescent="0.3">
      <c r="A49" s="99">
        <v>35</v>
      </c>
      <c r="B49" s="89" t="s">
        <v>75</v>
      </c>
      <c r="C49" s="77"/>
      <c r="D49" s="77"/>
      <c r="E49" s="77"/>
      <c r="F49" s="77"/>
      <c r="G49" s="77"/>
      <c r="H49" s="77"/>
      <c r="I49" s="77"/>
      <c r="J49" s="77"/>
      <c r="K49" s="77"/>
      <c r="L49" s="77"/>
      <c r="M49" s="77"/>
      <c r="N49" s="77"/>
      <c r="O49" s="77"/>
      <c r="P49" s="86">
        <v>0</v>
      </c>
      <c r="Q49" s="87"/>
      <c r="R49" s="86">
        <v>0</v>
      </c>
      <c r="T49" s="88"/>
    </row>
    <row r="50" spans="1:20" ht="56.25" x14ac:dyDescent="0.3">
      <c r="A50" s="99">
        <v>36</v>
      </c>
      <c r="B50" s="72" t="s">
        <v>76</v>
      </c>
      <c r="C50" s="77"/>
      <c r="D50" s="77"/>
      <c r="E50" s="77"/>
      <c r="F50" s="77"/>
      <c r="G50" s="77"/>
      <c r="H50" s="77"/>
      <c r="I50" s="77"/>
      <c r="J50" s="77"/>
      <c r="K50" s="77"/>
      <c r="L50" s="77"/>
      <c r="M50" s="77"/>
      <c r="N50" s="77"/>
      <c r="O50" s="77"/>
      <c r="P50" s="86">
        <v>0</v>
      </c>
      <c r="Q50" s="87"/>
      <c r="R50" s="86">
        <v>0</v>
      </c>
      <c r="T50" s="88"/>
    </row>
    <row r="51" spans="1:20" ht="37.5" x14ac:dyDescent="0.3">
      <c r="A51" s="99">
        <v>37</v>
      </c>
      <c r="B51" s="33" t="s">
        <v>77</v>
      </c>
      <c r="C51" s="77"/>
      <c r="D51" s="77"/>
      <c r="E51" s="77"/>
      <c r="F51" s="77"/>
      <c r="G51" s="77"/>
      <c r="H51" s="77"/>
      <c r="I51" s="77"/>
      <c r="J51" s="77"/>
      <c r="K51" s="77"/>
      <c r="L51" s="77"/>
      <c r="M51" s="77"/>
      <c r="N51" s="77"/>
      <c r="O51" s="77"/>
      <c r="P51" s="86">
        <v>0</v>
      </c>
      <c r="Q51" s="87"/>
      <c r="R51" s="86">
        <v>0</v>
      </c>
      <c r="T51" s="88"/>
    </row>
    <row r="52" spans="1:20" ht="37.5" x14ac:dyDescent="0.3">
      <c r="A52" s="99">
        <v>38</v>
      </c>
      <c r="B52" s="33" t="s">
        <v>78</v>
      </c>
      <c r="C52" s="77"/>
      <c r="D52" s="77"/>
      <c r="E52" s="77"/>
      <c r="F52" s="77"/>
      <c r="G52" s="77"/>
      <c r="H52" s="77"/>
      <c r="I52" s="77"/>
      <c r="J52" s="77"/>
      <c r="K52" s="77"/>
      <c r="L52" s="77"/>
      <c r="M52" s="77"/>
      <c r="N52" s="77"/>
      <c r="O52" s="77"/>
      <c r="P52" s="86">
        <v>0</v>
      </c>
      <c r="Q52" s="87"/>
      <c r="R52" s="86">
        <v>0</v>
      </c>
      <c r="T52" s="88"/>
    </row>
    <row r="53" spans="1:20" ht="37.5" x14ac:dyDescent="0.3">
      <c r="A53" s="99">
        <v>39</v>
      </c>
      <c r="B53" s="33" t="s">
        <v>79</v>
      </c>
      <c r="C53" s="77"/>
      <c r="D53" s="77"/>
      <c r="E53" s="77"/>
      <c r="F53" s="77"/>
      <c r="G53" s="77"/>
      <c r="H53" s="77"/>
      <c r="I53" s="77"/>
      <c r="J53" s="77"/>
      <c r="K53" s="77"/>
      <c r="L53" s="77"/>
      <c r="M53" s="77"/>
      <c r="N53" s="77"/>
      <c r="O53" s="77"/>
      <c r="P53" s="86">
        <v>0</v>
      </c>
      <c r="Q53" s="87"/>
      <c r="R53" s="86">
        <v>0</v>
      </c>
      <c r="T53" s="88"/>
    </row>
    <row r="54" spans="1:20" ht="56.25" x14ac:dyDescent="0.3">
      <c r="A54" s="98"/>
      <c r="B54" s="91" t="s">
        <v>80</v>
      </c>
      <c r="C54" s="92">
        <f>SUM(C29:C53)</f>
        <v>0</v>
      </c>
      <c r="D54" s="92">
        <f t="shared" ref="D54:O54" si="3">SUM(D29:D53)</f>
        <v>0</v>
      </c>
      <c r="E54" s="92">
        <f t="shared" si="3"/>
        <v>0</v>
      </c>
      <c r="F54" s="92">
        <f t="shared" si="3"/>
        <v>0</v>
      </c>
      <c r="G54" s="92">
        <f t="shared" si="3"/>
        <v>0</v>
      </c>
      <c r="H54" s="92">
        <f t="shared" si="3"/>
        <v>0</v>
      </c>
      <c r="I54" s="92">
        <f t="shared" si="3"/>
        <v>0</v>
      </c>
      <c r="J54" s="92">
        <f t="shared" si="3"/>
        <v>0</v>
      </c>
      <c r="K54" s="92">
        <f t="shared" si="3"/>
        <v>-1562</v>
      </c>
      <c r="L54" s="92">
        <f t="shared" si="3"/>
        <v>0</v>
      </c>
      <c r="M54" s="92">
        <f t="shared" si="3"/>
        <v>0</v>
      </c>
      <c r="N54" s="92">
        <f t="shared" si="3"/>
        <v>0</v>
      </c>
      <c r="O54" s="92">
        <f t="shared" si="3"/>
        <v>0</v>
      </c>
      <c r="P54" s="92">
        <v>-1562</v>
      </c>
      <c r="Q54" s="92">
        <v>0</v>
      </c>
      <c r="R54" s="92">
        <v>-1562</v>
      </c>
      <c r="T54" s="94"/>
    </row>
    <row r="55" spans="1:20" ht="22.5" x14ac:dyDescent="0.3">
      <c r="A55" s="98"/>
      <c r="B55" s="91" t="s">
        <v>81</v>
      </c>
      <c r="C55" s="92">
        <f>C54+C28+C24+C17</f>
        <v>0</v>
      </c>
      <c r="D55" s="92">
        <f t="shared" ref="D55:O55" si="4">D54+D28+D24+D17</f>
        <v>0</v>
      </c>
      <c r="E55" s="92">
        <f t="shared" si="4"/>
        <v>0</v>
      </c>
      <c r="F55" s="92">
        <f t="shared" si="4"/>
        <v>0</v>
      </c>
      <c r="G55" s="92">
        <f t="shared" si="4"/>
        <v>0</v>
      </c>
      <c r="H55" s="92">
        <f t="shared" si="4"/>
        <v>0</v>
      </c>
      <c r="I55" s="92">
        <f t="shared" si="4"/>
        <v>1562</v>
      </c>
      <c r="J55" s="92">
        <f t="shared" si="4"/>
        <v>0</v>
      </c>
      <c r="K55" s="92">
        <f t="shared" si="4"/>
        <v>-1562</v>
      </c>
      <c r="L55" s="92">
        <f t="shared" si="4"/>
        <v>0</v>
      </c>
      <c r="M55" s="92">
        <f t="shared" si="4"/>
        <v>0</v>
      </c>
      <c r="N55" s="92">
        <f t="shared" si="4"/>
        <v>0</v>
      </c>
      <c r="O55" s="92">
        <f t="shared" si="4"/>
        <v>0</v>
      </c>
      <c r="P55" s="92">
        <v>0</v>
      </c>
      <c r="Q55" s="92">
        <v>0</v>
      </c>
      <c r="R55" s="92">
        <v>0</v>
      </c>
      <c r="T55" s="94"/>
    </row>
    <row r="56" spans="1:20" ht="22.5" x14ac:dyDescent="0.3">
      <c r="A56" s="84">
        <v>40</v>
      </c>
      <c r="B56" s="89" t="s">
        <v>153</v>
      </c>
      <c r="C56" s="77"/>
      <c r="D56" s="77"/>
      <c r="E56" s="77"/>
      <c r="F56" s="77"/>
      <c r="G56" s="77"/>
      <c r="H56" s="77"/>
      <c r="I56" s="77"/>
      <c r="J56" s="77"/>
      <c r="K56" s="77"/>
      <c r="L56" s="77"/>
      <c r="M56" s="77"/>
      <c r="N56" s="77"/>
      <c r="O56" s="77"/>
      <c r="P56" s="86">
        <v>0</v>
      </c>
      <c r="Q56" s="87">
        <v>0</v>
      </c>
      <c r="R56" s="86">
        <v>0</v>
      </c>
      <c r="T56" s="88"/>
    </row>
    <row r="57" spans="1:20" ht="22.5" x14ac:dyDescent="0.3">
      <c r="A57" s="98"/>
      <c r="B57" s="91" t="s">
        <v>83</v>
      </c>
      <c r="C57" s="92">
        <f>C56</f>
        <v>0</v>
      </c>
      <c r="D57" s="92">
        <f t="shared" ref="D57:O57" si="5">D56</f>
        <v>0</v>
      </c>
      <c r="E57" s="92">
        <f t="shared" si="5"/>
        <v>0</v>
      </c>
      <c r="F57" s="92">
        <f t="shared" si="5"/>
        <v>0</v>
      </c>
      <c r="G57" s="92">
        <f t="shared" si="5"/>
        <v>0</v>
      </c>
      <c r="H57" s="92">
        <f t="shared" si="5"/>
        <v>0</v>
      </c>
      <c r="I57" s="92">
        <f t="shared" si="5"/>
        <v>0</v>
      </c>
      <c r="J57" s="92">
        <f t="shared" si="5"/>
        <v>0</v>
      </c>
      <c r="K57" s="92">
        <f t="shared" si="5"/>
        <v>0</v>
      </c>
      <c r="L57" s="92">
        <f t="shared" si="5"/>
        <v>0</v>
      </c>
      <c r="M57" s="92">
        <f t="shared" si="5"/>
        <v>0</v>
      </c>
      <c r="N57" s="92">
        <f t="shared" si="5"/>
        <v>0</v>
      </c>
      <c r="O57" s="92">
        <f t="shared" si="5"/>
        <v>0</v>
      </c>
      <c r="P57" s="92">
        <v>0</v>
      </c>
      <c r="Q57" s="92">
        <v>0</v>
      </c>
      <c r="R57" s="92">
        <v>0</v>
      </c>
      <c r="T57" s="94"/>
    </row>
    <row r="58" spans="1:20" ht="22.5" x14ac:dyDescent="0.3">
      <c r="A58" s="99">
        <v>41</v>
      </c>
      <c r="B58" s="89" t="s">
        <v>84</v>
      </c>
      <c r="C58" s="77"/>
      <c r="D58" s="77"/>
      <c r="E58" s="77"/>
      <c r="F58" s="77"/>
      <c r="G58" s="77"/>
      <c r="H58" s="77"/>
      <c r="I58" s="77"/>
      <c r="J58" s="77"/>
      <c r="K58" s="77"/>
      <c r="L58" s="77"/>
      <c r="M58" s="77"/>
      <c r="N58" s="77"/>
      <c r="O58" s="77"/>
      <c r="P58" s="86">
        <v>0</v>
      </c>
      <c r="Q58" s="87">
        <v>0</v>
      </c>
      <c r="R58" s="86">
        <v>0</v>
      </c>
      <c r="T58" s="88"/>
    </row>
    <row r="59" spans="1:20" ht="22.5" x14ac:dyDescent="0.3">
      <c r="A59" s="99">
        <v>42</v>
      </c>
      <c r="B59" s="89" t="s">
        <v>85</v>
      </c>
      <c r="C59" s="77"/>
      <c r="D59" s="77"/>
      <c r="E59" s="77"/>
      <c r="F59" s="77"/>
      <c r="G59" s="77"/>
      <c r="H59" s="77"/>
      <c r="I59" s="77"/>
      <c r="J59" s="77"/>
      <c r="K59" s="77"/>
      <c r="L59" s="77"/>
      <c r="M59" s="77"/>
      <c r="N59" s="77"/>
      <c r="O59" s="77"/>
      <c r="P59" s="86">
        <v>0</v>
      </c>
      <c r="Q59" s="87">
        <v>0</v>
      </c>
      <c r="R59" s="86">
        <v>0</v>
      </c>
      <c r="T59" s="88"/>
    </row>
    <row r="60" spans="1:20" ht="22.5" x14ac:dyDescent="0.3">
      <c r="A60" s="99">
        <v>43</v>
      </c>
      <c r="B60" s="89" t="s">
        <v>86</v>
      </c>
      <c r="C60" s="77"/>
      <c r="D60" s="77"/>
      <c r="E60" s="77"/>
      <c r="F60" s="77"/>
      <c r="G60" s="77"/>
      <c r="H60" s="77"/>
      <c r="I60" s="77"/>
      <c r="J60" s="77"/>
      <c r="K60" s="77"/>
      <c r="L60" s="77"/>
      <c r="M60" s="77"/>
      <c r="N60" s="77"/>
      <c r="O60" s="77"/>
      <c r="P60" s="86">
        <v>0</v>
      </c>
      <c r="Q60" s="87">
        <v>0</v>
      </c>
      <c r="R60" s="86">
        <v>0</v>
      </c>
      <c r="T60" s="88"/>
    </row>
    <row r="61" spans="1:20" ht="22.5" x14ac:dyDescent="0.3">
      <c r="A61" s="99">
        <v>44</v>
      </c>
      <c r="B61" s="89" t="s">
        <v>87</v>
      </c>
      <c r="C61" s="77"/>
      <c r="D61" s="77"/>
      <c r="E61" s="77"/>
      <c r="F61" s="77"/>
      <c r="G61" s="77"/>
      <c r="H61" s="77"/>
      <c r="I61" s="77"/>
      <c r="J61" s="77"/>
      <c r="K61" s="77"/>
      <c r="L61" s="77"/>
      <c r="M61" s="77"/>
      <c r="N61" s="77"/>
      <c r="O61" s="77"/>
      <c r="P61" s="86">
        <v>0</v>
      </c>
      <c r="Q61" s="87">
        <v>0</v>
      </c>
      <c r="R61" s="86">
        <v>0</v>
      </c>
      <c r="T61" s="88"/>
    </row>
    <row r="62" spans="1:20" ht="37.5" x14ac:dyDescent="0.3">
      <c r="A62" s="99">
        <v>45</v>
      </c>
      <c r="B62" s="101" t="s">
        <v>88</v>
      </c>
      <c r="C62" s="77"/>
      <c r="D62" s="77"/>
      <c r="E62" s="77"/>
      <c r="F62" s="77"/>
      <c r="G62" s="77"/>
      <c r="H62" s="77"/>
      <c r="I62" s="77"/>
      <c r="J62" s="77"/>
      <c r="K62" s="77"/>
      <c r="L62" s="77"/>
      <c r="M62" s="77"/>
      <c r="N62" s="77"/>
      <c r="O62" s="77"/>
      <c r="P62" s="86">
        <v>0</v>
      </c>
      <c r="Q62" s="87">
        <v>0</v>
      </c>
      <c r="R62" s="86">
        <v>0</v>
      </c>
      <c r="T62" s="88"/>
    </row>
    <row r="63" spans="1:20" ht="31.5" x14ac:dyDescent="0.3">
      <c r="A63" s="98"/>
      <c r="B63" s="102" t="s">
        <v>89</v>
      </c>
      <c r="C63" s="92">
        <f>SUM(C58:C62)</f>
        <v>0</v>
      </c>
      <c r="D63" s="92">
        <f t="shared" ref="D63:O63" si="6">SUM(D58:D62)</f>
        <v>0</v>
      </c>
      <c r="E63" s="92">
        <f t="shared" si="6"/>
        <v>0</v>
      </c>
      <c r="F63" s="92">
        <f t="shared" si="6"/>
        <v>0</v>
      </c>
      <c r="G63" s="92">
        <f t="shared" si="6"/>
        <v>0</v>
      </c>
      <c r="H63" s="92">
        <f t="shared" si="6"/>
        <v>0</v>
      </c>
      <c r="I63" s="92">
        <f t="shared" si="6"/>
        <v>0</v>
      </c>
      <c r="J63" s="92">
        <f t="shared" si="6"/>
        <v>0</v>
      </c>
      <c r="K63" s="92">
        <f t="shared" si="6"/>
        <v>0</v>
      </c>
      <c r="L63" s="92">
        <f t="shared" si="6"/>
        <v>0</v>
      </c>
      <c r="M63" s="92">
        <f t="shared" si="6"/>
        <v>0</v>
      </c>
      <c r="N63" s="92">
        <f t="shared" si="6"/>
        <v>0</v>
      </c>
      <c r="O63" s="92">
        <f t="shared" si="6"/>
        <v>0</v>
      </c>
      <c r="P63" s="92">
        <v>0</v>
      </c>
      <c r="Q63" s="92">
        <v>0</v>
      </c>
      <c r="R63" s="92">
        <v>0</v>
      </c>
      <c r="T63" s="94"/>
    </row>
    <row r="64" spans="1:20" ht="22.5" x14ac:dyDescent="0.3">
      <c r="A64" s="99">
        <v>46</v>
      </c>
      <c r="B64" s="89" t="s">
        <v>90</v>
      </c>
      <c r="C64" s="77"/>
      <c r="D64" s="77"/>
      <c r="E64" s="77"/>
      <c r="F64" s="77"/>
      <c r="G64" s="77"/>
      <c r="H64" s="77"/>
      <c r="I64" s="77"/>
      <c r="J64" s="77"/>
      <c r="K64" s="77"/>
      <c r="L64" s="77"/>
      <c r="M64" s="77"/>
      <c r="N64" s="77"/>
      <c r="O64" s="77"/>
      <c r="P64" s="86">
        <v>0</v>
      </c>
      <c r="Q64" s="87">
        <v>0</v>
      </c>
      <c r="R64" s="86">
        <v>0</v>
      </c>
      <c r="T64" s="88"/>
    </row>
    <row r="65" spans="1:20" ht="37.5" x14ac:dyDescent="0.3">
      <c r="A65" s="99">
        <v>47</v>
      </c>
      <c r="B65" s="89" t="s">
        <v>91</v>
      </c>
      <c r="C65" s="77"/>
      <c r="D65" s="77"/>
      <c r="E65" s="77"/>
      <c r="F65" s="77"/>
      <c r="G65" s="77"/>
      <c r="H65" s="77"/>
      <c r="I65" s="77"/>
      <c r="J65" s="77"/>
      <c r="K65" s="77"/>
      <c r="L65" s="77"/>
      <c r="M65" s="77"/>
      <c r="N65" s="77"/>
      <c r="O65" s="77"/>
      <c r="P65" s="86">
        <v>0</v>
      </c>
      <c r="Q65" s="87">
        <v>0</v>
      </c>
      <c r="R65" s="86">
        <v>0</v>
      </c>
      <c r="T65" s="88"/>
    </row>
    <row r="66" spans="1:20" ht="22.5" x14ac:dyDescent="0.3">
      <c r="A66" s="99">
        <v>48</v>
      </c>
      <c r="B66" s="89" t="s">
        <v>92</v>
      </c>
      <c r="C66" s="77"/>
      <c r="D66" s="77"/>
      <c r="E66" s="77"/>
      <c r="F66" s="77"/>
      <c r="G66" s="77"/>
      <c r="H66" s="77"/>
      <c r="I66" s="77"/>
      <c r="J66" s="77"/>
      <c r="K66" s="77"/>
      <c r="L66" s="77"/>
      <c r="M66" s="77"/>
      <c r="N66" s="77"/>
      <c r="O66" s="77"/>
      <c r="P66" s="86">
        <v>0</v>
      </c>
      <c r="Q66" s="87">
        <v>0</v>
      </c>
      <c r="R66" s="86">
        <v>0</v>
      </c>
      <c r="T66" s="88"/>
    </row>
    <row r="67" spans="1:20" ht="22.5" x14ac:dyDescent="0.3">
      <c r="A67" s="99">
        <v>49</v>
      </c>
      <c r="B67" s="101" t="s">
        <v>93</v>
      </c>
      <c r="C67" s="77"/>
      <c r="D67" s="77"/>
      <c r="E67" s="77"/>
      <c r="F67" s="77"/>
      <c r="G67" s="77"/>
      <c r="H67" s="77"/>
      <c r="I67" s="77"/>
      <c r="J67" s="77"/>
      <c r="K67" s="77"/>
      <c r="L67" s="77"/>
      <c r="M67" s="77"/>
      <c r="N67" s="77"/>
      <c r="O67" s="77"/>
      <c r="P67" s="86">
        <v>0</v>
      </c>
      <c r="Q67" s="87">
        <v>0</v>
      </c>
      <c r="R67" s="86">
        <v>0</v>
      </c>
      <c r="T67" s="88"/>
    </row>
    <row r="68" spans="1:20" ht="22.5" x14ac:dyDescent="0.3">
      <c r="A68" s="99">
        <v>50</v>
      </c>
      <c r="B68" s="89" t="s">
        <v>94</v>
      </c>
      <c r="C68" s="77"/>
      <c r="D68" s="77"/>
      <c r="E68" s="77"/>
      <c r="F68" s="77"/>
      <c r="G68" s="77"/>
      <c r="H68" s="77"/>
      <c r="I68" s="77"/>
      <c r="J68" s="77"/>
      <c r="K68" s="77"/>
      <c r="L68" s="77"/>
      <c r="M68" s="77"/>
      <c r="N68" s="77"/>
      <c r="O68" s="77"/>
      <c r="P68" s="86">
        <v>0</v>
      </c>
      <c r="Q68" s="87">
        <v>0</v>
      </c>
      <c r="R68" s="86">
        <v>0</v>
      </c>
      <c r="T68" s="88"/>
    </row>
    <row r="69" spans="1:20" ht="22.5" x14ac:dyDescent="0.3">
      <c r="A69" s="99">
        <v>51</v>
      </c>
      <c r="B69" s="101" t="s">
        <v>95</v>
      </c>
      <c r="C69" s="77"/>
      <c r="D69" s="77"/>
      <c r="E69" s="77"/>
      <c r="F69" s="77"/>
      <c r="G69" s="77"/>
      <c r="H69" s="77"/>
      <c r="I69" s="77"/>
      <c r="J69" s="77"/>
      <c r="K69" s="77"/>
      <c r="L69" s="77"/>
      <c r="M69" s="77"/>
      <c r="N69" s="77"/>
      <c r="O69" s="77"/>
      <c r="P69" s="86">
        <v>0</v>
      </c>
      <c r="Q69" s="87">
        <v>0</v>
      </c>
      <c r="R69" s="86">
        <v>0</v>
      </c>
      <c r="T69" s="88"/>
    </row>
    <row r="70" spans="1:20" ht="22.5" x14ac:dyDescent="0.3">
      <c r="A70" s="99">
        <v>52</v>
      </c>
      <c r="B70" s="89" t="s">
        <v>96</v>
      </c>
      <c r="C70" s="77"/>
      <c r="D70" s="77"/>
      <c r="E70" s="77"/>
      <c r="F70" s="77"/>
      <c r="G70" s="77"/>
      <c r="H70" s="77"/>
      <c r="I70" s="77"/>
      <c r="J70" s="77"/>
      <c r="K70" s="77"/>
      <c r="L70" s="77"/>
      <c r="M70" s="77"/>
      <c r="N70" s="77"/>
      <c r="O70" s="77"/>
      <c r="P70" s="86">
        <v>0</v>
      </c>
      <c r="Q70" s="87">
        <v>0</v>
      </c>
      <c r="R70" s="86">
        <v>0</v>
      </c>
      <c r="T70" s="88"/>
    </row>
    <row r="71" spans="1:20" ht="37.5" x14ac:dyDescent="0.3">
      <c r="A71" s="99">
        <v>53</v>
      </c>
      <c r="B71" s="89" t="s">
        <v>97</v>
      </c>
      <c r="C71" s="77"/>
      <c r="D71" s="77"/>
      <c r="E71" s="77"/>
      <c r="F71" s="77"/>
      <c r="G71" s="77"/>
      <c r="H71" s="77"/>
      <c r="I71" s="77"/>
      <c r="J71" s="77"/>
      <c r="K71" s="77"/>
      <c r="L71" s="77"/>
      <c r="M71" s="77"/>
      <c r="N71" s="77"/>
      <c r="O71" s="77"/>
      <c r="P71" s="86">
        <v>0</v>
      </c>
      <c r="Q71" s="87">
        <v>0</v>
      </c>
      <c r="R71" s="86">
        <v>0</v>
      </c>
      <c r="T71" s="88"/>
    </row>
    <row r="72" spans="1:20" ht="22.5" x14ac:dyDescent="0.3">
      <c r="A72" s="99">
        <v>54</v>
      </c>
      <c r="B72" s="89" t="s">
        <v>98</v>
      </c>
      <c r="C72" s="77"/>
      <c r="D72" s="77"/>
      <c r="E72" s="77"/>
      <c r="F72" s="77"/>
      <c r="G72" s="77"/>
      <c r="H72" s="77"/>
      <c r="I72" s="77"/>
      <c r="J72" s="77"/>
      <c r="K72" s="77"/>
      <c r="L72" s="77"/>
      <c r="M72" s="77"/>
      <c r="N72" s="77"/>
      <c r="O72" s="77"/>
      <c r="P72" s="86">
        <v>0</v>
      </c>
      <c r="Q72" s="87">
        <v>0</v>
      </c>
      <c r="R72" s="86">
        <v>0</v>
      </c>
      <c r="T72" s="88"/>
    </row>
    <row r="73" spans="1:20" ht="22.5" x14ac:dyDescent="0.3">
      <c r="A73" s="99">
        <v>55</v>
      </c>
      <c r="B73" s="89" t="s">
        <v>99</v>
      </c>
      <c r="C73" s="77"/>
      <c r="D73" s="77"/>
      <c r="E73" s="77"/>
      <c r="F73" s="77"/>
      <c r="G73" s="77"/>
      <c r="H73" s="77"/>
      <c r="I73" s="77"/>
      <c r="J73" s="77"/>
      <c r="K73" s="77"/>
      <c r="L73" s="77"/>
      <c r="M73" s="77"/>
      <c r="N73" s="77"/>
      <c r="O73" s="77"/>
      <c r="P73" s="86">
        <v>0</v>
      </c>
      <c r="Q73" s="87">
        <v>0</v>
      </c>
      <c r="R73" s="86">
        <v>0</v>
      </c>
      <c r="T73" s="88"/>
    </row>
    <row r="74" spans="1:20" ht="22.5" x14ac:dyDescent="0.3">
      <c r="A74" s="99">
        <v>56</v>
      </c>
      <c r="B74" s="89" t="s">
        <v>100</v>
      </c>
      <c r="C74" s="77"/>
      <c r="D74" s="77"/>
      <c r="E74" s="77"/>
      <c r="F74" s="77"/>
      <c r="G74" s="77"/>
      <c r="H74" s="77"/>
      <c r="I74" s="77"/>
      <c r="J74" s="77"/>
      <c r="K74" s="77"/>
      <c r="L74" s="77"/>
      <c r="M74" s="77"/>
      <c r="N74" s="77"/>
      <c r="O74" s="77"/>
      <c r="P74" s="86">
        <v>0</v>
      </c>
      <c r="Q74" s="87">
        <v>0</v>
      </c>
      <c r="R74" s="86">
        <v>0</v>
      </c>
      <c r="T74" s="88"/>
    </row>
    <row r="75" spans="1:20" ht="22.5" x14ac:dyDescent="0.3">
      <c r="A75" s="99">
        <v>57</v>
      </c>
      <c r="B75" s="101" t="s">
        <v>101</v>
      </c>
      <c r="C75" s="77"/>
      <c r="D75" s="77"/>
      <c r="E75" s="77"/>
      <c r="F75" s="77"/>
      <c r="G75" s="77"/>
      <c r="H75" s="77"/>
      <c r="I75" s="77"/>
      <c r="J75" s="77"/>
      <c r="K75" s="77"/>
      <c r="L75" s="77"/>
      <c r="M75" s="77"/>
      <c r="N75" s="77"/>
      <c r="O75" s="77"/>
      <c r="P75" s="86">
        <v>0</v>
      </c>
      <c r="Q75" s="87">
        <v>0</v>
      </c>
      <c r="R75" s="86">
        <v>0</v>
      </c>
      <c r="T75" s="88"/>
    </row>
    <row r="76" spans="1:20" ht="22.5" x14ac:dyDescent="0.3">
      <c r="A76" s="99">
        <v>58</v>
      </c>
      <c r="B76" s="103" t="s">
        <v>102</v>
      </c>
      <c r="C76" s="77"/>
      <c r="D76" s="77"/>
      <c r="E76" s="77"/>
      <c r="F76" s="77"/>
      <c r="G76" s="77"/>
      <c r="H76" s="77"/>
      <c r="I76" s="77"/>
      <c r="J76" s="77"/>
      <c r="K76" s="77"/>
      <c r="L76" s="77"/>
      <c r="M76" s="77"/>
      <c r="N76" s="77"/>
      <c r="O76" s="77"/>
      <c r="P76" s="86">
        <v>0</v>
      </c>
      <c r="Q76" s="87">
        <v>0</v>
      </c>
      <c r="R76" s="86">
        <v>0</v>
      </c>
      <c r="T76" s="88"/>
    </row>
    <row r="77" spans="1:20" ht="37.5" x14ac:dyDescent="0.3">
      <c r="A77" s="99">
        <v>59</v>
      </c>
      <c r="B77" s="101" t="s">
        <v>103</v>
      </c>
      <c r="C77" s="77"/>
      <c r="D77" s="77"/>
      <c r="E77" s="77"/>
      <c r="F77" s="77"/>
      <c r="G77" s="77"/>
      <c r="H77" s="77"/>
      <c r="I77" s="77"/>
      <c r="J77" s="77"/>
      <c r="K77" s="77"/>
      <c r="L77" s="77"/>
      <c r="M77" s="77"/>
      <c r="N77" s="77"/>
      <c r="O77" s="77"/>
      <c r="P77" s="86">
        <v>0</v>
      </c>
      <c r="Q77" s="87">
        <v>0</v>
      </c>
      <c r="R77" s="86">
        <v>0</v>
      </c>
      <c r="T77" s="88"/>
    </row>
    <row r="78" spans="1:20" ht="37.5" x14ac:dyDescent="0.3">
      <c r="A78" s="99">
        <v>60</v>
      </c>
      <c r="B78" s="101" t="s">
        <v>104</v>
      </c>
      <c r="C78" s="77"/>
      <c r="D78" s="77"/>
      <c r="E78" s="77"/>
      <c r="F78" s="77"/>
      <c r="G78" s="77"/>
      <c r="H78" s="77"/>
      <c r="I78" s="77"/>
      <c r="J78" s="77"/>
      <c r="K78" s="77"/>
      <c r="L78" s="77"/>
      <c r="M78" s="77"/>
      <c r="N78" s="77"/>
      <c r="O78" s="77"/>
      <c r="P78" s="86">
        <v>0</v>
      </c>
      <c r="Q78" s="87">
        <v>0</v>
      </c>
      <c r="R78" s="86">
        <v>0</v>
      </c>
      <c r="T78" s="88"/>
    </row>
    <row r="79" spans="1:20" ht="22.5" x14ac:dyDescent="0.3">
      <c r="A79" s="99">
        <v>61</v>
      </c>
      <c r="B79" s="85" t="s">
        <v>105</v>
      </c>
      <c r="C79" s="77"/>
      <c r="D79" s="77"/>
      <c r="E79" s="77"/>
      <c r="F79" s="77"/>
      <c r="G79" s="77"/>
      <c r="H79" s="77"/>
      <c r="I79" s="77"/>
      <c r="J79" s="77"/>
      <c r="K79" s="77"/>
      <c r="L79" s="77"/>
      <c r="M79" s="77"/>
      <c r="N79" s="77"/>
      <c r="O79" s="77"/>
      <c r="P79" s="86">
        <v>0</v>
      </c>
      <c r="Q79" s="87">
        <v>0</v>
      </c>
      <c r="R79" s="86">
        <v>0</v>
      </c>
      <c r="T79" s="88"/>
    </row>
    <row r="80" spans="1:20" ht="22.5" x14ac:dyDescent="0.3">
      <c r="A80" s="99">
        <v>62</v>
      </c>
      <c r="B80" s="85" t="s">
        <v>106</v>
      </c>
      <c r="C80" s="77"/>
      <c r="D80" s="77"/>
      <c r="E80" s="77"/>
      <c r="F80" s="77"/>
      <c r="G80" s="77"/>
      <c r="H80" s="77"/>
      <c r="I80" s="77"/>
      <c r="J80" s="77"/>
      <c r="K80" s="77"/>
      <c r="L80" s="77"/>
      <c r="M80" s="77"/>
      <c r="N80" s="77"/>
      <c r="O80" s="77"/>
      <c r="P80" s="86">
        <v>0</v>
      </c>
      <c r="Q80" s="87">
        <v>0</v>
      </c>
      <c r="R80" s="86">
        <v>0</v>
      </c>
      <c r="T80" s="88"/>
    </row>
    <row r="81" spans="1:20" ht="22.5" x14ac:dyDescent="0.3">
      <c r="A81" s="99">
        <v>63</v>
      </c>
      <c r="B81" s="85" t="s">
        <v>107</v>
      </c>
      <c r="C81" s="77"/>
      <c r="D81" s="77"/>
      <c r="E81" s="77"/>
      <c r="F81" s="77"/>
      <c r="G81" s="77"/>
      <c r="H81" s="77"/>
      <c r="I81" s="77"/>
      <c r="J81" s="77"/>
      <c r="K81" s="77"/>
      <c r="L81" s="77"/>
      <c r="M81" s="77"/>
      <c r="N81" s="77"/>
      <c r="O81" s="77"/>
      <c r="P81" s="86">
        <v>0</v>
      </c>
      <c r="Q81" s="87">
        <v>0</v>
      </c>
      <c r="R81" s="86">
        <v>0</v>
      </c>
      <c r="T81" s="88"/>
    </row>
    <row r="82" spans="1:20" ht="22.5" x14ac:dyDescent="0.3">
      <c r="A82" s="99">
        <v>64</v>
      </c>
      <c r="B82" s="85" t="s">
        <v>108</v>
      </c>
      <c r="C82" s="77"/>
      <c r="D82" s="77"/>
      <c r="E82" s="77"/>
      <c r="F82" s="77"/>
      <c r="G82" s="77"/>
      <c r="H82" s="77"/>
      <c r="I82" s="77"/>
      <c r="J82" s="77"/>
      <c r="K82" s="77"/>
      <c r="L82" s="77"/>
      <c r="M82" s="77"/>
      <c r="N82" s="77"/>
      <c r="O82" s="77"/>
      <c r="P82" s="86">
        <v>0</v>
      </c>
      <c r="Q82" s="87">
        <v>0</v>
      </c>
      <c r="R82" s="86">
        <v>0</v>
      </c>
      <c r="T82" s="88"/>
    </row>
    <row r="83" spans="1:20" ht="22.5" x14ac:dyDescent="0.3">
      <c r="A83" s="99">
        <v>65</v>
      </c>
      <c r="B83" s="85" t="s">
        <v>109</v>
      </c>
      <c r="C83" s="77"/>
      <c r="D83" s="77"/>
      <c r="E83" s="77"/>
      <c r="F83" s="77"/>
      <c r="G83" s="77"/>
      <c r="H83" s="77"/>
      <c r="I83" s="77"/>
      <c r="J83" s="77"/>
      <c r="K83" s="77"/>
      <c r="L83" s="77"/>
      <c r="M83" s="77"/>
      <c r="N83" s="77"/>
      <c r="O83" s="77"/>
      <c r="P83" s="86">
        <v>0</v>
      </c>
      <c r="Q83" s="87">
        <v>0</v>
      </c>
      <c r="R83" s="86">
        <v>0</v>
      </c>
      <c r="T83" s="88"/>
    </row>
    <row r="84" spans="1:20" ht="22.5" x14ac:dyDescent="0.3">
      <c r="A84" s="99">
        <v>66</v>
      </c>
      <c r="B84" s="85" t="s">
        <v>110</v>
      </c>
      <c r="C84" s="77"/>
      <c r="D84" s="77"/>
      <c r="E84" s="77"/>
      <c r="F84" s="77"/>
      <c r="G84" s="77"/>
      <c r="H84" s="77"/>
      <c r="I84" s="77"/>
      <c r="J84" s="77"/>
      <c r="K84" s="77"/>
      <c r="L84" s="77"/>
      <c r="M84" s="77"/>
      <c r="N84" s="77"/>
      <c r="O84" s="77"/>
      <c r="P84" s="86">
        <v>0</v>
      </c>
      <c r="Q84" s="87">
        <v>0</v>
      </c>
      <c r="R84" s="86">
        <v>0</v>
      </c>
      <c r="T84" s="88"/>
    </row>
    <row r="85" spans="1:20" ht="22.5" x14ac:dyDescent="0.3">
      <c r="A85" s="99">
        <v>67</v>
      </c>
      <c r="B85" s="85" t="s">
        <v>111</v>
      </c>
      <c r="C85" s="77"/>
      <c r="D85" s="77"/>
      <c r="E85" s="77"/>
      <c r="F85" s="77"/>
      <c r="G85" s="77"/>
      <c r="H85" s="77"/>
      <c r="I85" s="77"/>
      <c r="J85" s="77"/>
      <c r="K85" s="77"/>
      <c r="L85" s="77"/>
      <c r="M85" s="77"/>
      <c r="N85" s="77"/>
      <c r="O85" s="77"/>
      <c r="P85" s="86">
        <v>0</v>
      </c>
      <c r="Q85" s="87">
        <v>0</v>
      </c>
      <c r="R85" s="86">
        <v>0</v>
      </c>
      <c r="T85" s="88"/>
    </row>
    <row r="86" spans="1:20" ht="22.5" x14ac:dyDescent="0.3">
      <c r="A86" s="99">
        <v>68</v>
      </c>
      <c r="B86" s="85" t="s">
        <v>112</v>
      </c>
      <c r="C86" s="77"/>
      <c r="D86" s="77"/>
      <c r="E86" s="77"/>
      <c r="F86" s="77"/>
      <c r="G86" s="77"/>
      <c r="H86" s="77"/>
      <c r="I86" s="77"/>
      <c r="J86" s="77"/>
      <c r="K86" s="77"/>
      <c r="L86" s="77"/>
      <c r="M86" s="77"/>
      <c r="N86" s="77"/>
      <c r="O86" s="77"/>
      <c r="P86" s="86">
        <v>0</v>
      </c>
      <c r="Q86" s="87">
        <v>0</v>
      </c>
      <c r="R86" s="86">
        <v>0</v>
      </c>
      <c r="T86" s="88"/>
    </row>
    <row r="87" spans="1:20" s="104" customFormat="1" ht="22.5" x14ac:dyDescent="0.3">
      <c r="A87" s="99">
        <v>69</v>
      </c>
      <c r="B87" s="85" t="s">
        <v>113</v>
      </c>
      <c r="C87" s="77"/>
      <c r="D87" s="77"/>
      <c r="E87" s="77"/>
      <c r="F87" s="77"/>
      <c r="G87" s="77"/>
      <c r="H87" s="77"/>
      <c r="I87" s="77"/>
      <c r="J87" s="77"/>
      <c r="K87" s="77"/>
      <c r="L87" s="77"/>
      <c r="M87" s="77"/>
      <c r="N87" s="77"/>
      <c r="O87" s="77"/>
      <c r="P87" s="86">
        <v>0</v>
      </c>
      <c r="Q87" s="87">
        <v>0</v>
      </c>
      <c r="R87" s="86">
        <v>0</v>
      </c>
      <c r="T87" s="88"/>
    </row>
    <row r="88" spans="1:20" ht="22.5" x14ac:dyDescent="0.3">
      <c r="A88" s="99">
        <v>70</v>
      </c>
      <c r="B88" s="85" t="s">
        <v>114</v>
      </c>
      <c r="C88" s="77"/>
      <c r="D88" s="77"/>
      <c r="E88" s="77"/>
      <c r="F88" s="77"/>
      <c r="G88" s="77"/>
      <c r="H88" s="77"/>
      <c r="I88" s="77"/>
      <c r="J88" s="77"/>
      <c r="K88" s="77"/>
      <c r="L88" s="77"/>
      <c r="M88" s="77"/>
      <c r="N88" s="77"/>
      <c r="O88" s="77"/>
      <c r="P88" s="86">
        <v>0</v>
      </c>
      <c r="Q88" s="87">
        <v>0</v>
      </c>
      <c r="R88" s="86">
        <v>0</v>
      </c>
      <c r="T88" s="88"/>
    </row>
    <row r="89" spans="1:20" ht="22.5" x14ac:dyDescent="0.3">
      <c r="A89" s="99">
        <v>71</v>
      </c>
      <c r="B89" s="85" t="s">
        <v>115</v>
      </c>
      <c r="C89" s="77"/>
      <c r="D89" s="77"/>
      <c r="E89" s="77"/>
      <c r="F89" s="77"/>
      <c r="G89" s="77"/>
      <c r="H89" s="77"/>
      <c r="I89" s="77"/>
      <c r="J89" s="77"/>
      <c r="K89" s="77"/>
      <c r="L89" s="77"/>
      <c r="M89" s="77"/>
      <c r="N89" s="77"/>
      <c r="O89" s="77"/>
      <c r="P89" s="86">
        <v>0</v>
      </c>
      <c r="Q89" s="87">
        <v>0</v>
      </c>
      <c r="R89" s="86">
        <v>0</v>
      </c>
      <c r="T89" s="88"/>
    </row>
    <row r="90" spans="1:20" ht="22.5" x14ac:dyDescent="0.3">
      <c r="A90" s="99">
        <v>72</v>
      </c>
      <c r="B90" s="85" t="s">
        <v>116</v>
      </c>
      <c r="C90" s="77"/>
      <c r="D90" s="77"/>
      <c r="E90" s="77"/>
      <c r="F90" s="77"/>
      <c r="G90" s="77"/>
      <c r="H90" s="77"/>
      <c r="I90" s="77"/>
      <c r="J90" s="77"/>
      <c r="K90" s="77"/>
      <c r="L90" s="77"/>
      <c r="M90" s="77"/>
      <c r="N90" s="77"/>
      <c r="O90" s="77"/>
      <c r="P90" s="86">
        <v>0</v>
      </c>
      <c r="Q90" s="87">
        <v>0</v>
      </c>
      <c r="R90" s="86">
        <v>0</v>
      </c>
      <c r="T90" s="88"/>
    </row>
    <row r="91" spans="1:20" ht="22.5" x14ac:dyDescent="0.3">
      <c r="A91" s="99">
        <v>73</v>
      </c>
      <c r="B91" s="85" t="s">
        <v>117</v>
      </c>
      <c r="C91" s="77"/>
      <c r="D91" s="77"/>
      <c r="E91" s="77"/>
      <c r="F91" s="77"/>
      <c r="G91" s="77"/>
      <c r="H91" s="77"/>
      <c r="I91" s="77"/>
      <c r="J91" s="77"/>
      <c r="K91" s="77"/>
      <c r="L91" s="77"/>
      <c r="M91" s="77"/>
      <c r="N91" s="77"/>
      <c r="O91" s="77"/>
      <c r="P91" s="86">
        <v>0</v>
      </c>
      <c r="Q91" s="87">
        <v>0</v>
      </c>
      <c r="R91" s="86">
        <v>0</v>
      </c>
      <c r="T91" s="88"/>
    </row>
    <row r="92" spans="1:20" ht="22.5" x14ac:dyDescent="0.3">
      <c r="A92" s="99">
        <v>74</v>
      </c>
      <c r="B92" s="85" t="s">
        <v>118</v>
      </c>
      <c r="C92" s="77"/>
      <c r="D92" s="77"/>
      <c r="E92" s="77"/>
      <c r="F92" s="77"/>
      <c r="G92" s="77"/>
      <c r="H92" s="77"/>
      <c r="I92" s="77"/>
      <c r="J92" s="77"/>
      <c r="K92" s="77"/>
      <c r="L92" s="77"/>
      <c r="M92" s="77"/>
      <c r="N92" s="77"/>
      <c r="O92" s="77"/>
      <c r="P92" s="86">
        <v>0</v>
      </c>
      <c r="Q92" s="87">
        <v>0</v>
      </c>
      <c r="R92" s="86">
        <v>0</v>
      </c>
      <c r="T92" s="88"/>
    </row>
    <row r="93" spans="1:20" s="104" customFormat="1" ht="22.5" x14ac:dyDescent="0.3">
      <c r="A93" s="99">
        <v>75</v>
      </c>
      <c r="B93" s="85" t="s">
        <v>119</v>
      </c>
      <c r="C93" s="77"/>
      <c r="D93" s="77"/>
      <c r="E93" s="77"/>
      <c r="F93" s="77"/>
      <c r="G93" s="77"/>
      <c r="H93" s="77"/>
      <c r="I93" s="77"/>
      <c r="J93" s="77"/>
      <c r="K93" s="77"/>
      <c r="L93" s="77"/>
      <c r="M93" s="77"/>
      <c r="N93" s="77"/>
      <c r="O93" s="77"/>
      <c r="P93" s="86">
        <v>0</v>
      </c>
      <c r="Q93" s="87">
        <v>0</v>
      </c>
      <c r="R93" s="86">
        <v>0</v>
      </c>
      <c r="T93" s="88"/>
    </row>
    <row r="94" spans="1:20" ht="37.5" x14ac:dyDescent="0.3">
      <c r="A94" s="99">
        <v>76</v>
      </c>
      <c r="B94" s="85" t="s">
        <v>120</v>
      </c>
      <c r="C94" s="77"/>
      <c r="D94" s="77"/>
      <c r="E94" s="77"/>
      <c r="F94" s="77"/>
      <c r="G94" s="77"/>
      <c r="H94" s="77"/>
      <c r="I94" s="77"/>
      <c r="J94" s="77"/>
      <c r="K94" s="77"/>
      <c r="L94" s="77"/>
      <c r="M94" s="77"/>
      <c r="N94" s="77"/>
      <c r="O94" s="77"/>
      <c r="P94" s="86">
        <v>0</v>
      </c>
      <c r="Q94" s="87">
        <v>0</v>
      </c>
      <c r="R94" s="86">
        <v>0</v>
      </c>
      <c r="T94" s="88"/>
    </row>
    <row r="95" spans="1:20" ht="22.5" x14ac:dyDescent="0.3">
      <c r="A95" s="99">
        <v>77</v>
      </c>
      <c r="B95" s="85" t="s">
        <v>121</v>
      </c>
      <c r="C95" s="77"/>
      <c r="D95" s="77"/>
      <c r="E95" s="77"/>
      <c r="F95" s="77"/>
      <c r="G95" s="77"/>
      <c r="H95" s="77"/>
      <c r="I95" s="77"/>
      <c r="J95" s="77"/>
      <c r="K95" s="77"/>
      <c r="L95" s="77"/>
      <c r="M95" s="77"/>
      <c r="N95" s="77"/>
      <c r="O95" s="77"/>
      <c r="P95" s="86">
        <v>0</v>
      </c>
      <c r="Q95" s="87">
        <v>0</v>
      </c>
      <c r="R95" s="86">
        <v>0</v>
      </c>
      <c r="T95" s="88"/>
    </row>
    <row r="96" spans="1:20" ht="22.5" x14ac:dyDescent="0.3">
      <c r="A96" s="99">
        <v>78</v>
      </c>
      <c r="B96" s="85" t="s">
        <v>122</v>
      </c>
      <c r="C96" s="77"/>
      <c r="D96" s="77"/>
      <c r="E96" s="77"/>
      <c r="F96" s="77"/>
      <c r="G96" s="77"/>
      <c r="H96" s="77"/>
      <c r="I96" s="77"/>
      <c r="J96" s="77"/>
      <c r="K96" s="77"/>
      <c r="L96" s="77"/>
      <c r="M96" s="77"/>
      <c r="N96" s="77"/>
      <c r="O96" s="77"/>
      <c r="P96" s="86">
        <v>0</v>
      </c>
      <c r="Q96" s="87">
        <v>0</v>
      </c>
      <c r="R96" s="86">
        <v>0</v>
      </c>
      <c r="T96" s="88"/>
    </row>
    <row r="97" spans="1:20" ht="22.5" x14ac:dyDescent="0.3">
      <c r="A97" s="99">
        <v>79</v>
      </c>
      <c r="B97" s="85" t="s">
        <v>123</v>
      </c>
      <c r="C97" s="77"/>
      <c r="D97" s="77"/>
      <c r="E97" s="77"/>
      <c r="F97" s="77"/>
      <c r="G97" s="77"/>
      <c r="H97" s="77"/>
      <c r="I97" s="77"/>
      <c r="J97" s="77"/>
      <c r="K97" s="77"/>
      <c r="L97" s="77"/>
      <c r="M97" s="77"/>
      <c r="N97" s="77"/>
      <c r="O97" s="77"/>
      <c r="P97" s="86">
        <v>0</v>
      </c>
      <c r="Q97" s="87">
        <v>0</v>
      </c>
      <c r="R97" s="86">
        <v>0</v>
      </c>
      <c r="T97" s="88"/>
    </row>
    <row r="98" spans="1:20" ht="22.5" x14ac:dyDescent="0.3">
      <c r="A98" s="99">
        <v>80</v>
      </c>
      <c r="B98" s="85" t="s">
        <v>124</v>
      </c>
      <c r="C98" s="77"/>
      <c r="D98" s="77"/>
      <c r="E98" s="77"/>
      <c r="F98" s="77"/>
      <c r="G98" s="77"/>
      <c r="H98" s="77"/>
      <c r="I98" s="77"/>
      <c r="J98" s="77"/>
      <c r="K98" s="77"/>
      <c r="L98" s="77"/>
      <c r="M98" s="77"/>
      <c r="N98" s="77"/>
      <c r="O98" s="77"/>
      <c r="P98" s="86">
        <v>0</v>
      </c>
      <c r="Q98" s="87">
        <v>0</v>
      </c>
      <c r="R98" s="86">
        <v>0</v>
      </c>
      <c r="T98" s="88"/>
    </row>
    <row r="99" spans="1:20" ht="22.5" x14ac:dyDescent="0.3">
      <c r="A99" s="99">
        <v>81</v>
      </c>
      <c r="B99" s="85" t="s">
        <v>125</v>
      </c>
      <c r="C99" s="77"/>
      <c r="D99" s="77"/>
      <c r="E99" s="77"/>
      <c r="F99" s="77"/>
      <c r="G99" s="77"/>
      <c r="H99" s="77"/>
      <c r="I99" s="77"/>
      <c r="J99" s="77"/>
      <c r="K99" s="77"/>
      <c r="L99" s="77"/>
      <c r="M99" s="77"/>
      <c r="N99" s="77"/>
      <c r="O99" s="77"/>
      <c r="P99" s="86">
        <v>0</v>
      </c>
      <c r="Q99" s="87">
        <v>0</v>
      </c>
      <c r="R99" s="86">
        <v>0</v>
      </c>
      <c r="T99" s="88"/>
    </row>
    <row r="100" spans="1:20" ht="22.5" x14ac:dyDescent="0.3">
      <c r="A100" s="99">
        <v>82</v>
      </c>
      <c r="B100" s="85" t="s">
        <v>126</v>
      </c>
      <c r="C100" s="77"/>
      <c r="D100" s="77"/>
      <c r="E100" s="77"/>
      <c r="F100" s="77"/>
      <c r="G100" s="77"/>
      <c r="H100" s="77"/>
      <c r="I100" s="77"/>
      <c r="J100" s="77"/>
      <c r="K100" s="77"/>
      <c r="L100" s="77"/>
      <c r="M100" s="77"/>
      <c r="N100" s="77"/>
      <c r="O100" s="77"/>
      <c r="P100" s="86">
        <v>0</v>
      </c>
      <c r="Q100" s="87">
        <v>0</v>
      </c>
      <c r="R100" s="86">
        <v>0</v>
      </c>
      <c r="T100" s="88"/>
    </row>
    <row r="101" spans="1:20" ht="22.5" x14ac:dyDescent="0.3">
      <c r="A101" s="99">
        <v>83</v>
      </c>
      <c r="B101" s="85" t="s">
        <v>127</v>
      </c>
      <c r="C101" s="77"/>
      <c r="D101" s="77"/>
      <c r="E101" s="77"/>
      <c r="F101" s="77"/>
      <c r="G101" s="77"/>
      <c r="H101" s="77"/>
      <c r="I101" s="77"/>
      <c r="J101" s="77"/>
      <c r="K101" s="77"/>
      <c r="L101" s="77"/>
      <c r="M101" s="77"/>
      <c r="N101" s="77"/>
      <c r="O101" s="77"/>
      <c r="P101" s="86">
        <v>0</v>
      </c>
      <c r="Q101" s="87">
        <v>0</v>
      </c>
      <c r="R101" s="86">
        <v>0</v>
      </c>
      <c r="T101" s="88"/>
    </row>
    <row r="102" spans="1:20" ht="22.5" x14ac:dyDescent="0.3">
      <c r="A102" s="99">
        <v>84</v>
      </c>
      <c r="B102" s="85" t="s">
        <v>128</v>
      </c>
      <c r="C102" s="77"/>
      <c r="D102" s="77"/>
      <c r="E102" s="77"/>
      <c r="F102" s="77"/>
      <c r="G102" s="77"/>
      <c r="H102" s="77"/>
      <c r="I102" s="77"/>
      <c r="J102" s="77"/>
      <c r="K102" s="77"/>
      <c r="L102" s="77"/>
      <c r="M102" s="77"/>
      <c r="N102" s="77"/>
      <c r="O102" s="77"/>
      <c r="P102" s="86">
        <v>0</v>
      </c>
      <c r="Q102" s="87">
        <v>0</v>
      </c>
      <c r="R102" s="86">
        <v>0</v>
      </c>
      <c r="T102" s="88"/>
    </row>
    <row r="103" spans="1:20" ht="22.5" x14ac:dyDescent="0.3">
      <c r="A103" s="99">
        <v>85</v>
      </c>
      <c r="B103" s="85" t="s">
        <v>129</v>
      </c>
      <c r="C103" s="77"/>
      <c r="D103" s="77"/>
      <c r="E103" s="77"/>
      <c r="F103" s="77"/>
      <c r="G103" s="77"/>
      <c r="H103" s="77"/>
      <c r="I103" s="77"/>
      <c r="J103" s="77"/>
      <c r="K103" s="77"/>
      <c r="L103" s="77"/>
      <c r="M103" s="77"/>
      <c r="N103" s="77"/>
      <c r="O103" s="77"/>
      <c r="P103" s="86">
        <v>0</v>
      </c>
      <c r="Q103" s="87">
        <v>0</v>
      </c>
      <c r="R103" s="86">
        <v>0</v>
      </c>
      <c r="T103" s="88"/>
    </row>
    <row r="104" spans="1:20" ht="22.5" x14ac:dyDescent="0.3">
      <c r="A104" s="98"/>
      <c r="B104" s="91" t="s">
        <v>130</v>
      </c>
      <c r="C104" s="92">
        <f>SUM(C64:C103)</f>
        <v>0</v>
      </c>
      <c r="D104" s="92">
        <f t="shared" ref="D104:O104" si="7">SUM(D64:D103)</f>
        <v>0</v>
      </c>
      <c r="E104" s="92">
        <f t="shared" si="7"/>
        <v>0</v>
      </c>
      <c r="F104" s="92">
        <f t="shared" si="7"/>
        <v>0</v>
      </c>
      <c r="G104" s="92">
        <f t="shared" si="7"/>
        <v>0</v>
      </c>
      <c r="H104" s="92">
        <f t="shared" si="7"/>
        <v>0</v>
      </c>
      <c r="I104" s="92">
        <f t="shared" si="7"/>
        <v>0</v>
      </c>
      <c r="J104" s="92">
        <f t="shared" si="7"/>
        <v>0</v>
      </c>
      <c r="K104" s="92">
        <f t="shared" si="7"/>
        <v>0</v>
      </c>
      <c r="L104" s="92">
        <f t="shared" si="7"/>
        <v>0</v>
      </c>
      <c r="M104" s="92">
        <f t="shared" si="7"/>
        <v>0</v>
      </c>
      <c r="N104" s="92">
        <f t="shared" si="7"/>
        <v>0</v>
      </c>
      <c r="O104" s="92">
        <f t="shared" si="7"/>
        <v>0</v>
      </c>
      <c r="P104" s="92">
        <v>0</v>
      </c>
      <c r="Q104" s="92">
        <v>0</v>
      </c>
      <c r="R104" s="92">
        <v>0</v>
      </c>
      <c r="T104" s="94"/>
    </row>
    <row r="105" spans="1:20" ht="22.5" x14ac:dyDescent="0.3">
      <c r="A105" s="98"/>
      <c r="B105" s="91" t="s">
        <v>154</v>
      </c>
      <c r="C105" s="92">
        <f>C104+C63+C57+C55</f>
        <v>0</v>
      </c>
      <c r="D105" s="92">
        <f t="shared" ref="D105:O105" si="8">D104+D63+D57+D55</f>
        <v>0</v>
      </c>
      <c r="E105" s="92">
        <f t="shared" si="8"/>
        <v>0</v>
      </c>
      <c r="F105" s="92">
        <f t="shared" si="8"/>
        <v>0</v>
      </c>
      <c r="G105" s="92">
        <f t="shared" si="8"/>
        <v>0</v>
      </c>
      <c r="H105" s="92">
        <f t="shared" si="8"/>
        <v>0</v>
      </c>
      <c r="I105" s="92">
        <f t="shared" si="8"/>
        <v>1562</v>
      </c>
      <c r="J105" s="92">
        <f t="shared" si="8"/>
        <v>0</v>
      </c>
      <c r="K105" s="92">
        <f t="shared" si="8"/>
        <v>-1562</v>
      </c>
      <c r="L105" s="92">
        <f t="shared" si="8"/>
        <v>0</v>
      </c>
      <c r="M105" s="92">
        <f t="shared" si="8"/>
        <v>0</v>
      </c>
      <c r="N105" s="92">
        <f t="shared" si="8"/>
        <v>0</v>
      </c>
      <c r="O105" s="92">
        <f t="shared" si="8"/>
        <v>0</v>
      </c>
      <c r="P105" s="92">
        <v>0</v>
      </c>
      <c r="Q105" s="92">
        <v>0</v>
      </c>
      <c r="R105" s="92">
        <v>0</v>
      </c>
      <c r="T105" s="94"/>
    </row>
    <row r="106" spans="1:20" ht="57.75" customHeight="1" x14ac:dyDescent="0.3">
      <c r="A106" s="99"/>
      <c r="B106" s="105" t="s">
        <v>132</v>
      </c>
      <c r="C106" s="77"/>
      <c r="D106" s="77"/>
      <c r="E106" s="77"/>
      <c r="F106" s="77"/>
      <c r="G106" s="77"/>
      <c r="H106" s="77"/>
      <c r="I106" s="77">
        <v>-1562</v>
      </c>
      <c r="J106" s="77"/>
      <c r="K106" s="77">
        <v>1562</v>
      </c>
      <c r="L106" s="77"/>
      <c r="M106" s="77"/>
      <c r="N106" s="77"/>
      <c r="O106" s="77"/>
      <c r="P106" s="106">
        <v>0</v>
      </c>
      <c r="Q106" s="77"/>
      <c r="R106" s="86"/>
      <c r="T106" s="88"/>
    </row>
    <row r="107" spans="1:20" ht="28.5" customHeight="1" x14ac:dyDescent="0.3">
      <c r="A107" s="98"/>
      <c r="B107" s="91" t="s">
        <v>154</v>
      </c>
      <c r="C107" s="92">
        <f>C106+C105</f>
        <v>0</v>
      </c>
      <c r="D107" s="92">
        <f t="shared" ref="D107:O107" si="9">D106+D105</f>
        <v>0</v>
      </c>
      <c r="E107" s="92">
        <f t="shared" si="9"/>
        <v>0</v>
      </c>
      <c r="F107" s="92">
        <f t="shared" si="9"/>
        <v>0</v>
      </c>
      <c r="G107" s="92">
        <f t="shared" si="9"/>
        <v>0</v>
      </c>
      <c r="H107" s="92">
        <f t="shared" si="9"/>
        <v>0</v>
      </c>
      <c r="I107" s="92">
        <f t="shared" si="9"/>
        <v>0</v>
      </c>
      <c r="J107" s="92">
        <f t="shared" si="9"/>
        <v>0</v>
      </c>
      <c r="K107" s="92">
        <f t="shared" si="9"/>
        <v>0</v>
      </c>
      <c r="L107" s="92">
        <f t="shared" si="9"/>
        <v>0</v>
      </c>
      <c r="M107" s="92">
        <f t="shared" si="9"/>
        <v>0</v>
      </c>
      <c r="N107" s="92">
        <f t="shared" si="9"/>
        <v>0</v>
      </c>
      <c r="O107" s="92">
        <f t="shared" si="9"/>
        <v>0</v>
      </c>
      <c r="P107" s="92">
        <v>0</v>
      </c>
      <c r="Q107" s="92">
        <v>0</v>
      </c>
      <c r="R107" s="92">
        <v>0</v>
      </c>
      <c r="T107" s="107"/>
    </row>
    <row r="108" spans="1:20" x14ac:dyDescent="0.2">
      <c r="R108" s="108"/>
    </row>
    <row r="110" spans="1:20" x14ac:dyDescent="0.2">
      <c r="P110" s="79" t="s">
        <v>155</v>
      </c>
    </row>
  </sheetData>
  <mergeCells count="8">
    <mergeCell ref="P6:R6"/>
    <mergeCell ref="A7:R8"/>
    <mergeCell ref="A9:A10"/>
    <mergeCell ref="B9:B10"/>
    <mergeCell ref="C9:O9"/>
    <mergeCell ref="P9:P10"/>
    <mergeCell ref="Q9:Q10"/>
    <mergeCell ref="R9:R10"/>
  </mergeCells>
  <conditionalFormatting sqref="P66:P103 C64:O103 C25:R27 C29:R53 C56:R56 Q64:R103 C58:R63 R106 C12:R16 C18:R23">
    <cfRule type="cellIs" dxfId="3" priority="4" operator="lessThan">
      <formula>0</formula>
    </cfRule>
  </conditionalFormatting>
  <conditionalFormatting sqref="P106">
    <cfRule type="cellIs" dxfId="2" priority="3" operator="lessThan">
      <formula>0</formula>
    </cfRule>
  </conditionalFormatting>
  <conditionalFormatting sqref="P64:P65">
    <cfRule type="cellIs" dxfId="1" priority="2" operator="lessThan">
      <formula>0</formula>
    </cfRule>
  </conditionalFormatting>
  <conditionalFormatting sqref="T106 T56 T18:T23 T25:T27 T64:T103 T29:T53 T58:T62 T12:T16">
    <cfRule type="cellIs" dxfId="0" priority="1" operator="lessThan">
      <formula>0</formula>
    </cfRule>
  </conditionalFormatting>
  <printOptions horizontalCentered="1" verticalCentered="1"/>
  <pageMargins left="0.59055118110236227" right="0" top="0" bottom="0" header="0" footer="0"/>
  <pageSetup paperSize="8" scale="27" fitToWidth="2"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изменения _АПП_профил</vt:lpstr>
      <vt:lpstr>изменения 2022_АПП_забол</vt:lpstr>
      <vt:lpstr>изм 2022_НМП</vt:lpstr>
      <vt:lpstr>'изм 2022_НМП'!Область_печати</vt:lpstr>
      <vt:lpstr>'изменения _АПП_профил'!Область_печати</vt:lpstr>
      <vt:lpstr>'изменения 2022_АПП_забол'!Область_печати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dcterms:created xsi:type="dcterms:W3CDTF">2022-10-11T11:38:33Z</dcterms:created>
  <dcterms:modified xsi:type="dcterms:W3CDTF">2022-10-14T13:16:10Z</dcterms:modified>
</cp:coreProperties>
</file>